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 filterPrivacy="1" defaultThemeVersion="166925"/>
  <xr:revisionPtr revIDLastSave="0" documentId="13_ncr:1_{BF245F2A-AA61-46CA-9E24-BCBBF17E5E98}" xr6:coauthVersionLast="45" xr6:coauthVersionMax="45" xr10:uidLastSave="{00000000-0000-0000-0000-000000000000}"/>
  <bookViews>
    <workbookView xWindow="-120" yWindow="480" windowWidth="29040" windowHeight="15840" activeTab="3" xr2:uid="{379B1455-11B8-4EB3-BE85-E08CAC3C607B}"/>
  </bookViews>
  <sheets>
    <sheet name="NM_RG_FC" sheetId="1" r:id="rId1"/>
    <sheet name="PALO VERDE" sheetId="2" r:id="rId2"/>
    <sheet name="RG 9_COPPER_MPS" sheetId="3" r:id="rId3"/>
    <sheet name="WIND_PHOTOVOLTAIC" sheetId="4" r:id="rId4"/>
  </sheets>
  <externalReferences>
    <externalReference r:id="rId5"/>
    <externalReference r:id="rId6"/>
    <externalReference r:id="rId7"/>
    <externalReference r:id="rId8"/>
  </externalReferences>
  <definedNames>
    <definedName name="_" hidden="1">#REF!</definedName>
    <definedName name="_AtRisk_SimSetting_AutomaticallyGenerateReports" hidden="1">FALSE</definedName>
    <definedName name="_AtRisk_SimSetting_AutomaticResultsDisplayMode" hidden="1">0</definedName>
    <definedName name="_AtRisk_SimSetting_ConvergenceConfidenceLevel" hidden="1">0.95</definedName>
    <definedName name="_AtRisk_SimSetting_ConvergencePercentileToTest" hidden="1">0.9</definedName>
    <definedName name="_AtRisk_SimSetting_ConvergencePerformMeanTest" hidden="1">TRUE</definedName>
    <definedName name="_AtRisk_SimSetting_ConvergencePerformPercentileTest" hidden="1">FALSE</definedName>
    <definedName name="_AtRisk_SimSetting_ConvergencePerformStdDeviationTest" hidden="1">FALSE</definedName>
    <definedName name="_AtRisk_SimSetting_ConvergenceTestAllOutputs" hidden="1">TRUE</definedName>
    <definedName name="_AtRisk_SimSetting_ConvergenceTestingPeriod" hidden="1">100</definedName>
    <definedName name="_AtRisk_SimSetting_ConvergenceTolerance" hidden="1">0.03</definedName>
    <definedName name="_AtRisk_SimSetting_LiveUpdate" hidden="1">TRUE</definedName>
    <definedName name="_AtRisk_SimSetting_LiveUpdatePeriod" hidden="1">-1</definedName>
    <definedName name="_AtRisk_SimSetting_RandomNumberGenerator" hidden="1">0</definedName>
    <definedName name="_AtRisk_SimSetting_ReportsList" hidden="1">1</definedName>
    <definedName name="_AtRisk_SimSetting_SimNameCount" hidden="1">0</definedName>
    <definedName name="_AtRisk_SimSetting_SmartSensitivityAnalysisEnabled" hidden="1">TRUE</definedName>
    <definedName name="_AtRisk_SimSetting_StatisticFunctionUpdating" hidden="1">1</definedName>
    <definedName name="_AtRisk_SimSetting_StdRecalcBehavior" hidden="1">0</definedName>
    <definedName name="_AtRisk_SimSetting_StdRecalcWithoutRiskStatic" hidden="1">0</definedName>
    <definedName name="_AtRisk_SimSetting_StdRecalcWithoutRiskStaticPercentile" hidden="1">0.5</definedName>
    <definedName name="_Fill" hidden="1">#REF!</definedName>
    <definedName name="_Key1" hidden="1">#REF!</definedName>
    <definedName name="_Key2" hidden="1">#REF!</definedName>
    <definedName name="_Order1" hidden="1">255</definedName>
    <definedName name="_Order2" hidden="1">255</definedName>
    <definedName name="_Sort" hidden="1">#REF!</definedName>
    <definedName name="ACCTS_11">#REF!</definedName>
    <definedName name="BOD_11_1">#REF!</definedName>
    <definedName name="BOD_11_2">#REF!</definedName>
    <definedName name="BOD_14">#REF!</definedName>
    <definedName name="BOD_15">#REF!</definedName>
    <definedName name="BOD_16">#REF!</definedName>
    <definedName name="BOD_4a">#REF!</definedName>
    <definedName name="BOD_5">#REF!</definedName>
    <definedName name="BOD_6a">#REF!</definedName>
    <definedName name="BODAS_11">#REF!</definedName>
    <definedName name="BODAS_14">#REF!</definedName>
    <definedName name="BODAS_16">#REF!</definedName>
    <definedName name="BSACCT_93">[1]ADFIT!#REF!</definedName>
    <definedName name="bsacctcr_93">[1]ADFIT!#REF!</definedName>
    <definedName name="Date">'[2]TAXES OTHER THAN'!#REF!</definedName>
    <definedName name="fit_mo">'[2]FITANALYSIS - YTD'!#REF!</definedName>
    <definedName name="FSOD">#REF!</definedName>
    <definedName name="Index">#REF!</definedName>
    <definedName name="InputDate">[3]INPUT!$A$3</definedName>
    <definedName name="Pal_Workbook_GUID" hidden="1">"WM86NBRVE9KHQPNSDDJJY4J1"</definedName>
    <definedName name="_xlnm.Print_Area" localSheetId="0">NM_RG_FC!$A$1:$O$114</definedName>
    <definedName name="_xlnm.Print_Area" localSheetId="1">'PALO VERDE'!$A$1:$O$50</definedName>
    <definedName name="RiskAfterRecalcMacro" hidden="1">""</definedName>
    <definedName name="RiskAfterSimMacro" hidden="1">""</definedName>
    <definedName name="RiskBeforeRecalcMacro" hidden="1">""</definedName>
    <definedName name="RiskBeforeSimMacro" hidden="1">""</definedName>
    <definedName name="RiskCollectDistributionSamples" hidden="1">2</definedName>
    <definedName name="RiskFixedSeed" hidden="1">1</definedName>
    <definedName name="RiskHasSettings" hidden="1">6</definedName>
    <definedName name="RiskIsInput" hidden="1">_xll.RiskCellHasTokens(262144+512+524288)</definedName>
    <definedName name="RiskIsOutput" hidden="1">_xll.RiskCellHasTokens(1024)</definedName>
    <definedName name="RiskIsStatistics" hidden="1">_xll.RiskCellHasTokens(4096+32768+65536)</definedName>
    <definedName name="RiskMinimizeOnStart" hidden="1">FALSE</definedName>
    <definedName name="RiskMonitorConvergence" hidden="1">FALSE</definedName>
    <definedName name="RiskMultipleCPUSupportEnabled" hidden="1">TRUE</definedName>
    <definedName name="RiskNumIterations" hidden="1">1000</definedName>
    <definedName name="RiskNumSimulations" hidden="1">1</definedName>
    <definedName name="RiskPauseOnError" hidden="1">FALSE</definedName>
    <definedName name="RiskRunAfterRecalcMacro" hidden="1">FALSE</definedName>
    <definedName name="RiskRunAfterSimMacro" hidden="1">FALSE</definedName>
    <definedName name="RiskRunBeforeRecalcMacro" hidden="1">FALSE</definedName>
    <definedName name="RiskRunBeforeSimMacro" hidden="1">FALSE</definedName>
    <definedName name="RiskSamplingType" hidden="1">3</definedName>
    <definedName name="RiskStandardRecalc" hidden="1">1</definedName>
    <definedName name="RiskUpdateDisplay" hidden="1">FALSE</definedName>
    <definedName name="RiskUseDifferentSeedForEachSim" hidden="1">FALSE</definedName>
    <definedName name="RiskUseFixedSeed" hidden="1">FALSE</definedName>
    <definedName name="RiskUseMultipleCPUs" hidden="1">TRUE</definedName>
    <definedName name="SIT_CUM">#REF!</definedName>
    <definedName name="SIT_QUERY">#REF!</definedName>
    <definedName name="SIT_RAP">#REF!</definedName>
    <definedName name="what">#REF!</definedName>
    <definedName name="wrn.allocpb." localSheetId="1" hidden="1">{#N/A,#N/A,FALSE,"Alloc"}</definedName>
    <definedName name="wrn.allocpb." localSheetId="2" hidden="1">{#N/A,#N/A,FALSE,"Alloc"}</definedName>
    <definedName name="wrn.allocpb." localSheetId="3" hidden="1">{#N/A,#N/A,FALSE,"Alloc"}</definedName>
    <definedName name="wrn.allocpb." hidden="1">{#N/A,#N/A,FALSE,"Alloc"}</definedName>
    <definedName name="wrn.Print._.All." localSheetId="1" hidden="1">{#N/A,#N/A,FALSE,"Summary";#N/A,#N/A,FALSE,"City Gate";#N/A,#N/A,FALSE,"Ind Trans";#N/A,#N/A,FALSE,"Electric Gen"}</definedName>
    <definedName name="wrn.Print._.All." localSheetId="2" hidden="1">{#N/A,#N/A,FALSE,"Summary";#N/A,#N/A,FALSE,"City Gate";#N/A,#N/A,FALSE,"Ind Trans";#N/A,#N/A,FALSE,"Electric Gen"}</definedName>
    <definedName name="wrn.Print._.All." localSheetId="3" hidden="1">{#N/A,#N/A,FALSE,"Summary";#N/A,#N/A,FALSE,"City Gate";#N/A,#N/A,FALSE,"Ind Trans";#N/A,#N/A,FALSE,"Electric Gen"}</definedName>
    <definedName name="wrn.Print._.All." hidden="1">{#N/A,#N/A,FALSE,"Summary";#N/A,#N/A,FALSE,"City Gate";#N/A,#N/A,FALSE,"Ind Trans";#N/A,#N/A,FALSE,"Electric Gen"}</definedName>
    <definedName name="wrn.Schedule._.J." localSheetId="1" hidden="1">{"Schedule J-1",#N/A,FALSE,"Schedule J-1";"WP/J-1.1",#N/A,FALSE,"Schedule J-1";"Schedule J-2",#N/A,FALSE,"Schedule J-1";"WP/J-2.1",#N/A,FALSE,"Schedule J-1";"Schedule J-3",#N/A,FALSE,"Schedule J-1";"Schedule J-4",#N/A,FALSE,"Schedule J-1";"Schedule J-5",#N/A,FALSE,"Schedule J-1";"Schedule J-6",#N/A,FALSE,"Schedule J-1"}</definedName>
    <definedName name="wrn.Schedule._.J." localSheetId="2" hidden="1">{"Schedule J-1",#N/A,FALSE,"Schedule J-1";"WP/J-1.1",#N/A,FALSE,"Schedule J-1";"Schedule J-2",#N/A,FALSE,"Schedule J-1";"WP/J-2.1",#N/A,FALSE,"Schedule J-1";"Schedule J-3",#N/A,FALSE,"Schedule J-1";"Schedule J-4",#N/A,FALSE,"Schedule J-1";"Schedule J-5",#N/A,FALSE,"Schedule J-1";"Schedule J-6",#N/A,FALSE,"Schedule J-1"}</definedName>
    <definedName name="wrn.Schedule._.J." localSheetId="3" hidden="1">{"Schedule J-1",#N/A,FALSE,"Schedule J-1";"WP/J-1.1",#N/A,FALSE,"Schedule J-1";"Schedule J-2",#N/A,FALSE,"Schedule J-1";"WP/J-2.1",#N/A,FALSE,"Schedule J-1";"Schedule J-3",#N/A,FALSE,"Schedule J-1";"Schedule J-4",#N/A,FALSE,"Schedule J-1";"Schedule J-5",#N/A,FALSE,"Schedule J-1";"Schedule J-6",#N/A,FALSE,"Schedule J-1"}</definedName>
    <definedName name="wrn.Schedule._.J." hidden="1">{"Schedule J-1",#N/A,FALSE,"Schedule J-1";"WP/J-1.1",#N/A,FALSE,"Schedule J-1";"Schedule J-2",#N/A,FALSE,"Schedule J-1";"WP/J-2.1",#N/A,FALSE,"Schedule J-1";"Schedule J-3",#N/A,FALSE,"Schedule J-1";"Schedule J-4",#N/A,FALSE,"Schedule J-1";"Schedule J-5",#N/A,FALSE,"Schedule J-1";"Schedule J-6",#N/A,FALSE,"Schedule J-1"}</definedName>
    <definedName name="yikes" localSheetId="1" hidden="1">{#N/A,#N/A,FALSE,"Summary";#N/A,#N/A,FALSE,"City Gate";#N/A,#N/A,FALSE,"Ind Trans";#N/A,#N/A,FALSE,"Electric Gen"}</definedName>
    <definedName name="yikes" localSheetId="2" hidden="1">{#N/A,#N/A,FALSE,"Summary";#N/A,#N/A,FALSE,"City Gate";#N/A,#N/A,FALSE,"Ind Trans";#N/A,#N/A,FALSE,"Electric Gen"}</definedName>
    <definedName name="yikes" localSheetId="3" hidden="1">{#N/A,#N/A,FALSE,"Summary";#N/A,#N/A,FALSE,"City Gate";#N/A,#N/A,FALSE,"Ind Trans";#N/A,#N/A,FALSE,"Electric Gen"}</definedName>
    <definedName name="yikes" hidden="1">{#N/A,#N/A,FALSE,"Summary";#N/A,#N/A,FALSE,"City Gate";#N/A,#N/A,FALSE,"Ind Trans";#N/A,#N/A,FALSE,"Electric Gen"}</definedName>
    <definedName name="yikes1" localSheetId="1" hidden="1">{"Schedule J-1",#N/A,FALSE,"Schedule J-1";"WP/J-1.1",#N/A,FALSE,"Schedule J-1";"Schedule J-2",#N/A,FALSE,"Schedule J-1";"WP/J-2.1",#N/A,FALSE,"Schedule J-1";"Schedule J-3",#N/A,FALSE,"Schedule J-1";"Schedule J-4",#N/A,FALSE,"Schedule J-1";"Schedule J-5",#N/A,FALSE,"Schedule J-1";"Schedule J-6",#N/A,FALSE,"Schedule J-1"}</definedName>
    <definedName name="yikes1" localSheetId="2" hidden="1">{"Schedule J-1",#N/A,FALSE,"Schedule J-1";"WP/J-1.1",#N/A,FALSE,"Schedule J-1";"Schedule J-2",#N/A,FALSE,"Schedule J-1";"WP/J-2.1",#N/A,FALSE,"Schedule J-1";"Schedule J-3",#N/A,FALSE,"Schedule J-1";"Schedule J-4",#N/A,FALSE,"Schedule J-1";"Schedule J-5",#N/A,FALSE,"Schedule J-1";"Schedule J-6",#N/A,FALSE,"Schedule J-1"}</definedName>
    <definedName name="yikes1" localSheetId="3" hidden="1">{"Schedule J-1",#N/A,FALSE,"Schedule J-1";"WP/J-1.1",#N/A,FALSE,"Schedule J-1";"Schedule J-2",#N/A,FALSE,"Schedule J-1";"WP/J-2.1",#N/A,FALSE,"Schedule J-1";"Schedule J-3",#N/A,FALSE,"Schedule J-1";"Schedule J-4",#N/A,FALSE,"Schedule J-1";"Schedule J-5",#N/A,FALSE,"Schedule J-1";"Schedule J-6",#N/A,FALSE,"Schedule J-1"}</definedName>
    <definedName name="yikes1" hidden="1">{"Schedule J-1",#N/A,FALSE,"Schedule J-1";"WP/J-1.1",#N/A,FALSE,"Schedule J-1";"Schedule J-2",#N/A,FALSE,"Schedule J-1";"WP/J-2.1",#N/A,FALSE,"Schedule J-1";"Schedule J-3",#N/A,FALSE,"Schedule J-1";"Schedule J-4",#N/A,FALSE,"Schedule J-1";"Schedule J-5",#N/A,FALSE,"Schedule J-1";"Schedule J-6",#N/A,FALSE,"Schedule J-1"}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I39" i="4" l="1"/>
  <c r="K32" i="4"/>
  <c r="I32" i="4"/>
  <c r="H32" i="4"/>
  <c r="G32" i="4"/>
  <c r="F32" i="4"/>
  <c r="E32" i="4"/>
  <c r="D32" i="4"/>
  <c r="I30" i="4"/>
  <c r="I29" i="4"/>
  <c r="I28" i="4"/>
  <c r="I27" i="4"/>
  <c r="K23" i="4"/>
  <c r="K34" i="4" s="1"/>
  <c r="I23" i="4"/>
  <c r="I34" i="4" s="1"/>
  <c r="H23" i="4"/>
  <c r="H34" i="4" s="1"/>
  <c r="G23" i="4"/>
  <c r="G34" i="4" s="1"/>
  <c r="F23" i="4"/>
  <c r="F34" i="4" s="1"/>
  <c r="E23" i="4"/>
  <c r="E34" i="4" s="1"/>
  <c r="D23" i="4"/>
  <c r="D34" i="4" s="1"/>
  <c r="I21" i="4"/>
  <c r="I20" i="4"/>
  <c r="I19" i="4"/>
  <c r="A19" i="4"/>
  <c r="A20" i="4" s="1"/>
  <c r="A21" i="4" s="1"/>
  <c r="A23" i="4" s="1"/>
  <c r="A27" i="4" s="1"/>
  <c r="A28" i="4" s="1"/>
  <c r="A29" i="4" s="1"/>
  <c r="A30" i="4" s="1"/>
  <c r="A32" i="4" s="1"/>
  <c r="A34" i="4" s="1"/>
  <c r="A39" i="4" s="1"/>
  <c r="I18" i="4"/>
  <c r="A18" i="4"/>
  <c r="K96" i="3"/>
  <c r="H96" i="3"/>
  <c r="G96" i="3"/>
  <c r="F96" i="3"/>
  <c r="E96" i="3"/>
  <c r="D96" i="3"/>
  <c r="I94" i="3"/>
  <c r="I93" i="3"/>
  <c r="I92" i="3"/>
  <c r="I91" i="3"/>
  <c r="I96" i="3" s="1"/>
  <c r="K87" i="3"/>
  <c r="K98" i="3" s="1"/>
  <c r="G87" i="3"/>
  <c r="G98" i="3" s="1"/>
  <c r="F87" i="3"/>
  <c r="F98" i="3" s="1"/>
  <c r="E87" i="3"/>
  <c r="E98" i="3" s="1"/>
  <c r="D87" i="3"/>
  <c r="D98" i="3" s="1"/>
  <c r="H85" i="3"/>
  <c r="I85" i="3" s="1"/>
  <c r="I84" i="3"/>
  <c r="I83" i="3"/>
  <c r="I82" i="3"/>
  <c r="H82" i="3"/>
  <c r="H87" i="3" s="1"/>
  <c r="H98" i="3" s="1"/>
  <c r="H75" i="3"/>
  <c r="H74" i="3"/>
  <c r="C73" i="3"/>
  <c r="K64" i="3"/>
  <c r="G64" i="3"/>
  <c r="G66" i="3" s="1"/>
  <c r="F64" i="3"/>
  <c r="E64" i="3"/>
  <c r="E66" i="3" s="1"/>
  <c r="D64" i="3"/>
  <c r="H62" i="3"/>
  <c r="I62" i="3" s="1"/>
  <c r="I61" i="3"/>
  <c r="H61" i="3"/>
  <c r="H60" i="3"/>
  <c r="H64" i="3" s="1"/>
  <c r="I59" i="3"/>
  <c r="K55" i="3"/>
  <c r="K66" i="3" s="1"/>
  <c r="H55" i="3"/>
  <c r="G55" i="3"/>
  <c r="F55" i="3"/>
  <c r="F66" i="3" s="1"/>
  <c r="E55" i="3"/>
  <c r="D55" i="3"/>
  <c r="D66" i="3" s="1"/>
  <c r="I53" i="3"/>
  <c r="I52" i="3"/>
  <c r="I51" i="3"/>
  <c r="I50" i="3"/>
  <c r="I55" i="3" s="1"/>
  <c r="H50" i="3"/>
  <c r="H43" i="3"/>
  <c r="C41" i="3"/>
  <c r="K32" i="3"/>
  <c r="G32" i="3"/>
  <c r="F32" i="3"/>
  <c r="E32" i="3"/>
  <c r="D32" i="3"/>
  <c r="D34" i="3" s="1"/>
  <c r="I30" i="3"/>
  <c r="I29" i="3"/>
  <c r="H29" i="3"/>
  <c r="H28" i="3"/>
  <c r="H32" i="3" s="1"/>
  <c r="H34" i="3" s="1"/>
  <c r="I27" i="3"/>
  <c r="K23" i="3"/>
  <c r="K34" i="3" s="1"/>
  <c r="H23" i="3"/>
  <c r="G23" i="3"/>
  <c r="G34" i="3" s="1"/>
  <c r="F23" i="3"/>
  <c r="F34" i="3" s="1"/>
  <c r="E23" i="3"/>
  <c r="E34" i="3" s="1"/>
  <c r="D23" i="3"/>
  <c r="I21" i="3"/>
  <c r="I20" i="3"/>
  <c r="H20" i="3"/>
  <c r="I19" i="3"/>
  <c r="I18" i="3"/>
  <c r="I23" i="3" s="1"/>
  <c r="A18" i="3"/>
  <c r="A19" i="3" s="1"/>
  <c r="A20" i="3" s="1"/>
  <c r="A21" i="3" s="1"/>
  <c r="A23" i="3" s="1"/>
  <c r="A27" i="3" s="1"/>
  <c r="A28" i="3" s="1"/>
  <c r="A29" i="3" s="1"/>
  <c r="A30" i="3" s="1"/>
  <c r="A32" i="3" s="1"/>
  <c r="A34" i="3" s="1"/>
  <c r="A50" i="3" s="1"/>
  <c r="A51" i="3" s="1"/>
  <c r="A52" i="3" s="1"/>
  <c r="A53" i="3" s="1"/>
  <c r="A55" i="3" s="1"/>
  <c r="A59" i="3" s="1"/>
  <c r="A60" i="3" s="1"/>
  <c r="A61" i="3" s="1"/>
  <c r="A62" i="3" s="1"/>
  <c r="A64" i="3" s="1"/>
  <c r="A66" i="3" s="1"/>
  <c r="A82" i="3" s="1"/>
  <c r="A83" i="3" s="1"/>
  <c r="A84" i="3" s="1"/>
  <c r="A85" i="3" s="1"/>
  <c r="A87" i="3" s="1"/>
  <c r="A91" i="3" s="1"/>
  <c r="A92" i="3" s="1"/>
  <c r="A93" i="3" s="1"/>
  <c r="A94" i="3" s="1"/>
  <c r="A96" i="3" s="1"/>
  <c r="A98" i="3" s="1"/>
  <c r="K12" i="3"/>
  <c r="K44" i="3" s="1"/>
  <c r="K76" i="3" s="1"/>
  <c r="I12" i="3"/>
  <c r="I44" i="3" s="1"/>
  <c r="I76" i="3" s="1"/>
  <c r="H12" i="3"/>
  <c r="H44" i="3" s="1"/>
  <c r="H76" i="3" s="1"/>
  <c r="G12" i="3"/>
  <c r="G44" i="3" s="1"/>
  <c r="G76" i="3" s="1"/>
  <c r="F12" i="3"/>
  <c r="F44" i="3" s="1"/>
  <c r="F76" i="3" s="1"/>
  <c r="E12" i="3"/>
  <c r="E44" i="3" s="1"/>
  <c r="E76" i="3" s="1"/>
  <c r="D12" i="3"/>
  <c r="D44" i="3" s="1"/>
  <c r="D76" i="3" s="1"/>
  <c r="L43" i="2"/>
  <c r="H43" i="2"/>
  <c r="G43" i="2"/>
  <c r="F43" i="2"/>
  <c r="E43" i="2"/>
  <c r="D43" i="2"/>
  <c r="H41" i="2"/>
  <c r="J41" i="2" s="1"/>
  <c r="J43" i="2" s="1"/>
  <c r="L36" i="2"/>
  <c r="L38" i="2" s="1"/>
  <c r="L46" i="2" s="1"/>
  <c r="H36" i="2"/>
  <c r="G36" i="2"/>
  <c r="G38" i="2" s="1"/>
  <c r="G46" i="2" s="1"/>
  <c r="F36" i="2"/>
  <c r="F38" i="2" s="1"/>
  <c r="F46" i="2" s="1"/>
  <c r="E36" i="2"/>
  <c r="D36" i="2"/>
  <c r="J34" i="2"/>
  <c r="J33" i="2"/>
  <c r="J32" i="2"/>
  <c r="J31" i="2"/>
  <c r="J30" i="2"/>
  <c r="J36" i="2" s="1"/>
  <c r="L26" i="2"/>
  <c r="H26" i="2"/>
  <c r="H38" i="2" s="1"/>
  <c r="H46" i="2" s="1"/>
  <c r="G26" i="2"/>
  <c r="F26" i="2"/>
  <c r="E26" i="2"/>
  <c r="E38" i="2" s="1"/>
  <c r="E46" i="2" s="1"/>
  <c r="D26" i="2"/>
  <c r="D38" i="2" s="1"/>
  <c r="D46" i="2" s="1"/>
  <c r="J23" i="2"/>
  <c r="J22" i="2"/>
  <c r="J21" i="2"/>
  <c r="J20" i="2"/>
  <c r="H19" i="2"/>
  <c r="J19" i="2" s="1"/>
  <c r="J26" i="2" s="1"/>
  <c r="J38" i="2" s="1"/>
  <c r="J46" i="2" s="1"/>
  <c r="A19" i="2"/>
  <c r="A20" i="2" s="1"/>
  <c r="A21" i="2" s="1"/>
  <c r="A22" i="2" s="1"/>
  <c r="A23" i="2" s="1"/>
  <c r="A26" i="2" s="1"/>
  <c r="A30" i="2" s="1"/>
  <c r="A31" i="2" s="1"/>
  <c r="A32" i="2" s="1"/>
  <c r="A33" i="2" s="1"/>
  <c r="A34" i="2" s="1"/>
  <c r="A36" i="2" s="1"/>
  <c r="A38" i="2" s="1"/>
  <c r="A41" i="2" s="1"/>
  <c r="A43" i="2" s="1"/>
  <c r="A46" i="2" s="1"/>
  <c r="J18" i="2"/>
  <c r="A18" i="2"/>
  <c r="L12" i="2"/>
  <c r="J12" i="2"/>
  <c r="H12" i="2"/>
  <c r="G12" i="2"/>
  <c r="F12" i="2"/>
  <c r="E12" i="2"/>
  <c r="D12" i="2"/>
  <c r="K105" i="1"/>
  <c r="I105" i="1"/>
  <c r="H105" i="1"/>
  <c r="G105" i="1"/>
  <c r="F105" i="1"/>
  <c r="E105" i="1"/>
  <c r="D105" i="1"/>
  <c r="K98" i="1"/>
  <c r="H98" i="1"/>
  <c r="H100" i="1" s="1"/>
  <c r="H107" i="1" s="1"/>
  <c r="G98" i="1"/>
  <c r="F98" i="1"/>
  <c r="E98" i="1"/>
  <c r="E100" i="1" s="1"/>
  <c r="E107" i="1" s="1"/>
  <c r="E109" i="1" s="1"/>
  <c r="D98" i="1"/>
  <c r="D100" i="1" s="1"/>
  <c r="D107" i="1" s="1"/>
  <c r="I96" i="1"/>
  <c r="I95" i="1"/>
  <c r="I94" i="1"/>
  <c r="I93" i="1"/>
  <c r="I98" i="1" s="1"/>
  <c r="I92" i="1"/>
  <c r="K88" i="1"/>
  <c r="K100" i="1" s="1"/>
  <c r="K107" i="1" s="1"/>
  <c r="H88" i="1"/>
  <c r="G88" i="1"/>
  <c r="G100" i="1" s="1"/>
  <c r="G107" i="1" s="1"/>
  <c r="F88" i="1"/>
  <c r="F100" i="1" s="1"/>
  <c r="F107" i="1" s="1"/>
  <c r="E88" i="1"/>
  <c r="D88" i="1"/>
  <c r="I85" i="1"/>
  <c r="I84" i="1"/>
  <c r="I83" i="1"/>
  <c r="I82" i="1"/>
  <c r="I88" i="1" s="1"/>
  <c r="I100" i="1" s="1"/>
  <c r="I107" i="1" s="1"/>
  <c r="K76" i="1"/>
  <c r="I76" i="1"/>
  <c r="H76" i="1"/>
  <c r="G76" i="1"/>
  <c r="F76" i="1"/>
  <c r="E76" i="1"/>
  <c r="D76" i="1"/>
  <c r="H75" i="1"/>
  <c r="H74" i="1"/>
  <c r="K66" i="1"/>
  <c r="K68" i="1" s="1"/>
  <c r="I66" i="1"/>
  <c r="H66" i="1"/>
  <c r="G66" i="1"/>
  <c r="F66" i="1"/>
  <c r="F68" i="1" s="1"/>
  <c r="E66" i="1"/>
  <c r="E68" i="1" s="1"/>
  <c r="D66" i="1"/>
  <c r="I64" i="1"/>
  <c r="I63" i="1"/>
  <c r="I62" i="1"/>
  <c r="I61" i="1"/>
  <c r="I60" i="1"/>
  <c r="K56" i="1"/>
  <c r="H56" i="1"/>
  <c r="H68" i="1" s="1"/>
  <c r="G56" i="1"/>
  <c r="G68" i="1" s="1"/>
  <c r="F56" i="1"/>
  <c r="E56" i="1"/>
  <c r="D56" i="1"/>
  <c r="D68" i="1" s="1"/>
  <c r="I54" i="1"/>
  <c r="I53" i="1"/>
  <c r="I52" i="1"/>
  <c r="I51" i="1"/>
  <c r="I50" i="1"/>
  <c r="I56" i="1" s="1"/>
  <c r="I68" i="1" s="1"/>
  <c r="K44" i="1"/>
  <c r="I44" i="1"/>
  <c r="H44" i="1"/>
  <c r="G44" i="1"/>
  <c r="F44" i="1"/>
  <c r="E44" i="1"/>
  <c r="D44" i="1"/>
  <c r="H43" i="1"/>
  <c r="H42" i="1"/>
  <c r="C41" i="1"/>
  <c r="C73" i="1" s="1"/>
  <c r="K34" i="1"/>
  <c r="H34" i="1"/>
  <c r="H36" i="1" s="1"/>
  <c r="G34" i="1"/>
  <c r="G36" i="1" s="1"/>
  <c r="F34" i="1"/>
  <c r="E34" i="1"/>
  <c r="D34" i="1"/>
  <c r="D36" i="1" s="1"/>
  <c r="I32" i="1"/>
  <c r="I31" i="1"/>
  <c r="I30" i="1"/>
  <c r="I29" i="1"/>
  <c r="I28" i="1"/>
  <c r="I34" i="1" s="1"/>
  <c r="K24" i="1"/>
  <c r="K36" i="1" s="1"/>
  <c r="I24" i="1"/>
  <c r="I36" i="1" s="1"/>
  <c r="H24" i="1"/>
  <c r="G24" i="1"/>
  <c r="F24" i="1"/>
  <c r="F36" i="1" s="1"/>
  <c r="E24" i="1"/>
  <c r="E36" i="1" s="1"/>
  <c r="D24" i="1"/>
  <c r="I21" i="1"/>
  <c r="I20" i="1"/>
  <c r="I19" i="1"/>
  <c r="I18" i="1"/>
  <c r="I17" i="1"/>
  <c r="A17" i="1"/>
  <c r="A18" i="1" s="1"/>
  <c r="A19" i="1" s="1"/>
  <c r="A20" i="1" s="1"/>
  <c r="A21" i="1" s="1"/>
  <c r="A24" i="1" s="1"/>
  <c r="A28" i="1" s="1"/>
  <c r="A29" i="1" s="1"/>
  <c r="A30" i="1" s="1"/>
  <c r="A31" i="1" s="1"/>
  <c r="A32" i="1" s="1"/>
  <c r="A34" i="1" s="1"/>
  <c r="A36" i="1" s="1"/>
  <c r="A50" i="1" s="1"/>
  <c r="A51" i="1" s="1"/>
  <c r="A52" i="1" s="1"/>
  <c r="A53" i="1" s="1"/>
  <c r="A54" i="1" s="1"/>
  <c r="A56" i="1" s="1"/>
  <c r="A60" i="1" s="1"/>
  <c r="A61" i="1" s="1"/>
  <c r="A62" i="1" s="1"/>
  <c r="A63" i="1" s="1"/>
  <c r="A64" i="1" s="1"/>
  <c r="A66" i="1" s="1"/>
  <c r="A68" i="1" s="1"/>
  <c r="A82" i="1" s="1"/>
  <c r="A83" i="1" s="1"/>
  <c r="A84" i="1" s="1"/>
  <c r="A85" i="1" s="1"/>
  <c r="A86" i="1" s="1"/>
  <c r="A88" i="1" s="1"/>
  <c r="A92" i="1" s="1"/>
  <c r="A93" i="1" s="1"/>
  <c r="A94" i="1" s="1"/>
  <c r="A95" i="1" s="1"/>
  <c r="A96" i="1" s="1"/>
  <c r="A98" i="1" s="1"/>
  <c r="A100" i="1" s="1"/>
  <c r="A102" i="1" s="1"/>
  <c r="A105" i="1" s="1"/>
  <c r="A107" i="1" s="1"/>
  <c r="A109" i="1" s="1"/>
  <c r="H66" i="3" l="1"/>
  <c r="I87" i="3"/>
  <c r="I98" i="3" s="1"/>
  <c r="I28" i="3"/>
  <c r="I32" i="3" s="1"/>
  <c r="I34" i="3" s="1"/>
  <c r="I60" i="3"/>
  <c r="I64" i="3" s="1"/>
  <c r="I66" i="3" s="1"/>
  <c r="F109" i="1"/>
  <c r="I109" i="1"/>
  <c r="K109" i="1"/>
  <c r="G109" i="1"/>
  <c r="D109" i="1"/>
  <c r="H109" i="1"/>
</calcChain>
</file>

<file path=xl/sharedStrings.xml><?xml version="1.0" encoding="utf-8"?>
<sst xmlns="http://schemas.openxmlformats.org/spreadsheetml/2006/main" count="335" uniqueCount="93">
  <si>
    <t>Steam Power Generating Plants</t>
  </si>
  <si>
    <t>SOAH Docket No. 473-21-2606</t>
  </si>
  <si>
    <t>PUC Docket No. 52195</t>
  </si>
  <si>
    <t>CEP's 1st, Q. No. CEP 1-11</t>
  </si>
  <si>
    <t>Attachment 1</t>
  </si>
  <si>
    <t>NEWMAN GENERATING STATION</t>
  </si>
  <si>
    <t>(a)</t>
  </si>
  <si>
    <t>(b)</t>
  </si>
  <si>
    <t>(c)</t>
  </si>
  <si>
    <t>(d)</t>
  </si>
  <si>
    <t>(e)</t>
  </si>
  <si>
    <t>(f)</t>
  </si>
  <si>
    <t>(g)</t>
  </si>
  <si>
    <t>(h)</t>
  </si>
  <si>
    <t>Test Year Ended</t>
  </si>
  <si>
    <t>Line</t>
  </si>
  <si>
    <t>FERC</t>
  </si>
  <si>
    <t>December 31,</t>
  </si>
  <si>
    <t>Adjustments to</t>
  </si>
  <si>
    <t>Test Year</t>
  </si>
  <si>
    <t>No.</t>
  </si>
  <si>
    <t>Acct.</t>
  </si>
  <si>
    <t>Description</t>
  </si>
  <si>
    <t>Adjusted</t>
  </si>
  <si>
    <t>Steam Power Generation Expense</t>
  </si>
  <si>
    <t>Operations Expense</t>
  </si>
  <si>
    <t>Operation Supervision &amp; Engineering</t>
  </si>
  <si>
    <t>(1)</t>
  </si>
  <si>
    <t>Steam Expenses</t>
  </si>
  <si>
    <t>Electric Expenses</t>
  </si>
  <si>
    <t>Miscellaneous Steam Power Expenses</t>
  </si>
  <si>
    <t>(2)</t>
  </si>
  <si>
    <t>Rents</t>
  </si>
  <si>
    <t>Total Operations Expense</t>
  </si>
  <si>
    <t>Maintenance Expense</t>
  </si>
  <si>
    <t>Maintenance Supervision &amp; Engineering</t>
  </si>
  <si>
    <t>Maintenance of Structures</t>
  </si>
  <si>
    <t>Maintenance of Boiler Plant</t>
  </si>
  <si>
    <t>(1)(3)</t>
  </si>
  <si>
    <t>Maintenance of Electric Plant</t>
  </si>
  <si>
    <t>Maintenance of Miscellaneous Steam Plant</t>
  </si>
  <si>
    <t>Total Maintenance Expense</t>
  </si>
  <si>
    <t>Total Steam Power Generation Expense-Newman</t>
  </si>
  <si>
    <t>RIO GRANDE GENERATING STATION</t>
  </si>
  <si>
    <t>Total Steam Power Generation Expense-Rio Grande</t>
  </si>
  <si>
    <t>FOUR CORNERS GENERATING STATION (4)</t>
  </si>
  <si>
    <t>Steam Power Generation Expense-Four Corners</t>
  </si>
  <si>
    <t>System Control &amp; Load Dispatching</t>
  </si>
  <si>
    <t>Total Other Power Supply  Expense</t>
  </si>
  <si>
    <t>Total Steam Power Generation Expense-Four Corners</t>
  </si>
  <si>
    <t>Total Steam Power Generation Expense</t>
  </si>
  <si>
    <t>Represents Adjustment #3 Salaries and Wages.</t>
  </si>
  <si>
    <t>Represents Adjustment #3 Salaries and Wages and Adjustment #7 Covid-19 Related Costs.</t>
  </si>
  <si>
    <t>(3)</t>
  </si>
  <si>
    <t>Represents Adjustment #13 Misc. O&amp;M Expense.</t>
  </si>
  <si>
    <t>(4)</t>
  </si>
  <si>
    <t>EPE sold its interest in Four Corners in July 2016.</t>
  </si>
  <si>
    <t>Nuclear Power Generating Plant</t>
  </si>
  <si>
    <t>PALO VERDE</t>
  </si>
  <si>
    <t>Nuclear Power Generation Expense</t>
  </si>
  <si>
    <t>Coolants &amp; Water</t>
  </si>
  <si>
    <t>Miscellaneous Nuclear Power Expenses</t>
  </si>
  <si>
    <t>Maintenance of Reactor Plant Equipment</t>
  </si>
  <si>
    <t>Maintenance of Miscellaneous Nuclear Plant</t>
  </si>
  <si>
    <t>Total Nuclear Power Generation Expense</t>
  </si>
  <si>
    <t>System Control &amp; Load Dispatching - PV</t>
  </si>
  <si>
    <t>Total Nuclear Power Production Expenses-Palo Verde</t>
  </si>
  <si>
    <t>Represents Adjustment #3 Salaries and Wages, Adjustment #6 Palo Verde O&amp;M Expense, and Adjustment #7 Covid-19 Related Costs.</t>
  </si>
  <si>
    <t>Combustion Turbine Generating Plants</t>
  </si>
  <si>
    <t>COPPER GENERATING STATION</t>
  </si>
  <si>
    <t>Other Power Generation Expenses</t>
  </si>
  <si>
    <t>Generation Expenses</t>
  </si>
  <si>
    <t>Misc. Other Power Generation Expenses</t>
  </si>
  <si>
    <t>Maintenance of Generating &amp; Electric Plant</t>
  </si>
  <si>
    <t>Maintenance of Miscellaneous Other Power</t>
  </si>
  <si>
    <t>Total Other Power Generation Expense-Copper</t>
  </si>
  <si>
    <t>RIO GRANDE UNIT 9 GENERATING STATION</t>
  </si>
  <si>
    <t>Total Other Power Generation Expense-Rio Grande 9</t>
  </si>
  <si>
    <t>MONTANA POWER STATION UNITS 1, 2, 3, 4 AND COMMON</t>
  </si>
  <si>
    <t>Total Other Power Generation Expense-MPS</t>
  </si>
  <si>
    <t>Renewable Generating Facilities</t>
  </si>
  <si>
    <t>HUECO MOUNTAIN WIND GENERATING STATION AND PHOTOVOLTAIC SOLAR FACILITIES  (1)</t>
  </si>
  <si>
    <t xml:space="preserve">December 31, </t>
  </si>
  <si>
    <t>Total Other Power Generation Expense-Others</t>
  </si>
  <si>
    <t>Other Power Supply Expenses</t>
  </si>
  <si>
    <t>Other Expenses (4)</t>
  </si>
  <si>
    <t>These expenses are for the purchase of Renewable Energy Credits and are not specific to a particular generating plant.</t>
  </si>
  <si>
    <t>EPE retired Hueco Mountain Wind Generation Station in June 2016, costs in subsequent years were related to photovoltaic solar facilities.</t>
  </si>
  <si>
    <t>As explained in the direct testimony of Cynthia S. Prieto, in compliance with the FERC audit report in Docket No. PA19-3-000, in December 2020, the Company reclassified portions of the billings from Arizona Public Service Company recorded  as administrative and general expenses (A&amp;G) into Account 524000, Miscellaneous Nuclear Power Expenses for the operation and maintenance (O&amp;M) of the Palo Verde Generation Station. This reclassification represents a shift from A&amp;G into O&amp;M accounts not an increase in costs incurred during the test year ended December 31, 2020.</t>
  </si>
  <si>
    <t>Page 1 of 4</t>
  </si>
  <si>
    <t>Page 2 of 4</t>
  </si>
  <si>
    <t>Page 3 of 4</t>
  </si>
  <si>
    <t>Page 4 of 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</si>
</sst>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6" formatCode="&quot;$&quot;#,##0_);[Red]\(&quot;$&quot;#,##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</numFmts>
  <fonts count="6" x14ac:knownFonts="1">
    <font>
      <sz val="10"/>
      <name val="Arial"/>
      <family val="2"/>
    </font>
    <font>
      <sz val="10"/>
      <name val="Arial"/>
      <family val="2"/>
    </font>
    <font>
      <sz val="11"/>
      <color indexed="8"/>
      <name val="Arial"/>
      <family val="2"/>
    </font>
    <font>
      <sz val="11"/>
      <name val="Arial"/>
      <family val="2"/>
    </font>
    <font>
      <b/>
      <sz val="11"/>
      <color indexed="8"/>
      <name val="Arial"/>
      <family val="2"/>
    </font>
    <font>
      <b/>
      <sz val="11"/>
      <name val="Arial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84">
    <xf numFmtId="0" fontId="0" fillId="0" borderId="0" xfId="0"/>
    <xf numFmtId="0" fontId="2" fillId="0" borderId="0" xfId="0" applyFont="1"/>
    <xf numFmtId="38" fontId="2" fillId="0" borderId="0" xfId="0" applyNumberFormat="1" applyFont="1"/>
    <xf numFmtId="37" fontId="2" fillId="0" borderId="0" xfId="0" applyNumberFormat="1" applyFont="1"/>
    <xf numFmtId="0" fontId="2" fillId="0" borderId="0" xfId="0" applyFont="1" applyAlignment="1">
      <alignment horizontal="right"/>
    </xf>
    <xf numFmtId="37" fontId="2" fillId="0" borderId="0" xfId="0" applyNumberFormat="1" applyFont="1" applyAlignment="1">
      <alignment horizontal="right"/>
    </xf>
    <xf numFmtId="0" fontId="3" fillId="0" borderId="0" xfId="0" applyFont="1"/>
    <xf numFmtId="38" fontId="2" fillId="0" borderId="0" xfId="0" applyNumberFormat="1" applyFont="1" applyAlignment="1">
      <alignment horizontal="center"/>
    </xf>
    <xf numFmtId="38" fontId="2" fillId="0" borderId="0" xfId="0" quotePrefix="1" applyNumberFormat="1" applyFont="1" applyAlignment="1">
      <alignment horizontal="center"/>
    </xf>
    <xf numFmtId="0" fontId="2" fillId="0" borderId="0" xfId="0" applyFont="1" applyAlignment="1">
      <alignment horizontal="center"/>
    </xf>
    <xf numFmtId="37" fontId="2" fillId="0" borderId="0" xfId="0" applyNumberFormat="1" applyFont="1" applyAlignment="1">
      <alignment horizontal="center"/>
    </xf>
    <xf numFmtId="37" fontId="2" fillId="0" borderId="0" xfId="0" quotePrefix="1" applyNumberFormat="1" applyFont="1" applyAlignment="1">
      <alignment horizontal="center"/>
    </xf>
    <xf numFmtId="38" fontId="2" fillId="0" borderId="1" xfId="0" applyNumberFormat="1" applyFont="1" applyBorder="1" applyAlignment="1">
      <alignment horizontal="center"/>
    </xf>
    <xf numFmtId="0" fontId="2" fillId="0" borderId="1" xfId="0" quotePrefix="1" applyFont="1" applyBorder="1" applyAlignment="1">
      <alignment horizontal="center"/>
    </xf>
    <xf numFmtId="37" fontId="2" fillId="0" borderId="1" xfId="0" quotePrefix="1" applyNumberFormat="1" applyFont="1" applyBorder="1" applyAlignment="1">
      <alignment horizontal="center"/>
    </xf>
    <xf numFmtId="37" fontId="2" fillId="0" borderId="1" xfId="0" applyNumberFormat="1" applyFont="1" applyBorder="1" applyAlignment="1">
      <alignment horizontal="center"/>
    </xf>
    <xf numFmtId="38" fontId="2" fillId="0" borderId="1" xfId="0" applyNumberFormat="1" applyFont="1" applyBorder="1"/>
    <xf numFmtId="0" fontId="2" fillId="0" borderId="0" xfId="0" applyFont="1" applyAlignment="1">
      <alignment horizontal="left"/>
    </xf>
    <xf numFmtId="42" fontId="2" fillId="0" borderId="0" xfId="0" applyNumberFormat="1" applyFont="1"/>
    <xf numFmtId="42" fontId="2" fillId="0" borderId="0" xfId="0" quotePrefix="1" applyNumberFormat="1" applyFont="1" applyAlignment="1">
      <alignment horizontal="center"/>
    </xf>
    <xf numFmtId="0" fontId="2" fillId="0" borderId="0" xfId="0" applyFont="1" applyAlignment="1">
      <alignment horizontal="left" wrapText="1"/>
    </xf>
    <xf numFmtId="41" fontId="2" fillId="0" borderId="0" xfId="0" applyNumberFormat="1" applyFont="1"/>
    <xf numFmtId="41" fontId="2" fillId="0" borderId="0" xfId="0" quotePrefix="1" applyNumberFormat="1" applyFont="1" applyAlignment="1">
      <alignment horizontal="center"/>
    </xf>
    <xf numFmtId="41" fontId="2" fillId="0" borderId="1" xfId="0" applyNumberFormat="1" applyFont="1" applyBorder="1"/>
    <xf numFmtId="37" fontId="2" fillId="0" borderId="1" xfId="0" applyNumberFormat="1" applyFont="1" applyBorder="1"/>
    <xf numFmtId="41" fontId="2" fillId="0" borderId="1" xfId="1" applyNumberFormat="1" applyFont="1" applyFill="1" applyBorder="1" applyAlignment="1">
      <alignment horizontal="right"/>
    </xf>
    <xf numFmtId="41" fontId="2" fillId="0" borderId="1" xfId="1" applyNumberFormat="1" applyFont="1" applyFill="1" applyBorder="1" applyAlignment="1">
      <alignment horizontal="center"/>
    </xf>
    <xf numFmtId="37" fontId="2" fillId="0" borderId="1" xfId="1" applyNumberFormat="1" applyFont="1" applyFill="1" applyBorder="1" applyAlignment="1">
      <alignment horizontal="right"/>
    </xf>
    <xf numFmtId="0" fontId="2" fillId="0" borderId="0" xfId="0" applyFont="1" applyAlignment="1">
      <alignment horizontal="center" wrapText="1"/>
    </xf>
    <xf numFmtId="37" fontId="2" fillId="0" borderId="0" xfId="1" applyNumberFormat="1" applyFont="1" applyFill="1" applyBorder="1" applyAlignment="1">
      <alignment horizontal="right" wrapText="1"/>
    </xf>
    <xf numFmtId="37" fontId="2" fillId="0" borderId="1" xfId="1" applyNumberFormat="1" applyFont="1" applyFill="1" applyBorder="1" applyAlignment="1">
      <alignment horizontal="right" wrapText="1"/>
    </xf>
    <xf numFmtId="42" fontId="2" fillId="0" borderId="0" xfId="0" applyNumberFormat="1" applyFont="1" applyAlignment="1">
      <alignment horizontal="center"/>
    </xf>
    <xf numFmtId="42" fontId="2" fillId="0" borderId="1" xfId="0" applyNumberFormat="1" applyFont="1" applyBorder="1" applyAlignment="1">
      <alignment horizontal="center"/>
    </xf>
    <xf numFmtId="37" fontId="2" fillId="0" borderId="1" xfId="0" applyNumberFormat="1" applyFont="1" applyBorder="1" applyAlignment="1">
      <alignment horizontal="right"/>
    </xf>
    <xf numFmtId="42" fontId="2" fillId="0" borderId="2" xfId="0" applyNumberFormat="1" applyFont="1" applyBorder="1" applyAlignment="1">
      <alignment horizontal="right"/>
    </xf>
    <xf numFmtId="41" fontId="2" fillId="0" borderId="0" xfId="1" applyNumberFormat="1" applyFont="1" applyFill="1" applyBorder="1" applyAlignment="1">
      <alignment horizontal="right" wrapText="1"/>
    </xf>
    <xf numFmtId="41" fontId="2" fillId="0" borderId="1" xfId="1" applyNumberFormat="1" applyFont="1" applyFill="1" applyBorder="1" applyAlignment="1">
      <alignment horizontal="right" wrapText="1"/>
    </xf>
    <xf numFmtId="41" fontId="2" fillId="0" borderId="0" xfId="0" applyNumberFormat="1" applyFont="1" applyAlignment="1">
      <alignment horizontal="right"/>
    </xf>
    <xf numFmtId="41" fontId="2" fillId="0" borderId="1" xfId="0" applyNumberFormat="1" applyFont="1" applyBorder="1" applyAlignment="1">
      <alignment horizontal="right"/>
    </xf>
    <xf numFmtId="41" fontId="2" fillId="0" borderId="0" xfId="0" applyNumberFormat="1" applyFont="1" applyAlignment="1">
      <alignment horizontal="center"/>
    </xf>
    <xf numFmtId="41" fontId="2" fillId="0" borderId="1" xfId="0" applyNumberFormat="1" applyFont="1" applyBorder="1" applyAlignment="1">
      <alignment horizontal="center"/>
    </xf>
    <xf numFmtId="49" fontId="2" fillId="0" borderId="0" xfId="0" applyNumberFormat="1" applyFont="1" applyAlignment="1">
      <alignment horizontal="left" wrapText="1"/>
    </xf>
    <xf numFmtId="42" fontId="2" fillId="0" borderId="1" xfId="0" applyNumberFormat="1" applyFont="1" applyBorder="1"/>
    <xf numFmtId="49" fontId="2" fillId="0" borderId="0" xfId="0" applyNumberFormat="1" applyFont="1"/>
    <xf numFmtId="0" fontId="2" fillId="0" borderId="0" xfId="0" applyFont="1" applyAlignment="1">
      <alignment horizontal="right" textRotation="180"/>
    </xf>
    <xf numFmtId="42" fontId="2" fillId="0" borderId="2" xfId="0" applyNumberFormat="1" applyFont="1" applyBorder="1"/>
    <xf numFmtId="0" fontId="2" fillId="0" borderId="0" xfId="0" quotePrefix="1" applyFont="1" applyAlignment="1">
      <alignment horizontal="center"/>
    </xf>
    <xf numFmtId="38" fontId="2" fillId="0" borderId="0" xfId="0" applyNumberFormat="1" applyFont="1" applyAlignment="1">
      <alignment vertical="top"/>
    </xf>
    <xf numFmtId="41" fontId="3" fillId="0" borderId="0" xfId="0" applyNumberFormat="1" applyFont="1"/>
    <xf numFmtId="41" fontId="3" fillId="0" borderId="0" xfId="0" quotePrefix="1" applyNumberFormat="1" applyFont="1"/>
    <xf numFmtId="41" fontId="3" fillId="0" borderId="1" xfId="0" applyNumberFormat="1" applyFont="1" applyBorder="1"/>
    <xf numFmtId="37" fontId="3" fillId="0" borderId="1" xfId="1" applyNumberFormat="1" applyFont="1" applyFill="1" applyBorder="1" applyAlignment="1">
      <alignment horizontal="right" wrapText="1"/>
    </xf>
    <xf numFmtId="164" fontId="2" fillId="0" borderId="0" xfId="0" applyNumberFormat="1" applyFont="1"/>
    <xf numFmtId="164" fontId="2" fillId="0" borderId="1" xfId="0" applyNumberFormat="1" applyFont="1" applyBorder="1"/>
    <xf numFmtId="37" fontId="3" fillId="0" borderId="1" xfId="0" applyNumberFormat="1" applyFont="1" applyBorder="1" applyAlignment="1">
      <alignment horizontal="right"/>
    </xf>
    <xf numFmtId="37" fontId="3" fillId="0" borderId="0" xfId="0" applyNumberFormat="1" applyFont="1" applyAlignment="1">
      <alignment horizontal="right"/>
    </xf>
    <xf numFmtId="42" fontId="3" fillId="0" borderId="2" xfId="0" applyNumberFormat="1" applyFont="1" applyBorder="1" applyAlignment="1">
      <alignment horizontal="right"/>
    </xf>
    <xf numFmtId="37" fontId="3" fillId="0" borderId="0" xfId="0" applyNumberFormat="1" applyFont="1"/>
    <xf numFmtId="42" fontId="3" fillId="0" borderId="1" xfId="0" applyNumberFormat="1" applyFont="1" applyBorder="1"/>
    <xf numFmtId="0" fontId="2" fillId="0" borderId="0" xfId="0" quotePrefix="1" applyFont="1" applyAlignment="1">
      <alignment horizontal="center" vertical="top"/>
    </xf>
    <xf numFmtId="38" fontId="2" fillId="0" borderId="0" xfId="0" applyNumberFormat="1" applyFont="1" applyAlignment="1">
      <alignment horizontal="left"/>
    </xf>
    <xf numFmtId="0" fontId="3" fillId="0" borderId="0" xfId="0" applyFont="1" applyAlignment="1">
      <alignment horizontal="left"/>
    </xf>
    <xf numFmtId="38" fontId="2" fillId="0" borderId="1" xfId="0" applyNumberFormat="1" applyFont="1" applyBorder="1" applyAlignment="1">
      <alignment horizontal="left"/>
    </xf>
    <xf numFmtId="41" fontId="3" fillId="0" borderId="0" xfId="0" applyNumberFormat="1" applyFont="1" applyAlignment="1">
      <alignment horizontal="center"/>
    </xf>
    <xf numFmtId="37" fontId="3" fillId="0" borderId="0" xfId="1" applyNumberFormat="1" applyFont="1" applyFill="1" applyBorder="1" applyAlignment="1">
      <alignment horizontal="right" wrapText="1"/>
    </xf>
    <xf numFmtId="37" fontId="3" fillId="0" borderId="1" xfId="0" applyNumberFormat="1" applyFont="1" applyBorder="1"/>
    <xf numFmtId="0" fontId="3" fillId="0" borderId="0" xfId="0" applyFont="1" applyAlignment="1">
      <alignment horizontal="center"/>
    </xf>
    <xf numFmtId="37" fontId="3" fillId="0" borderId="0" xfId="0" applyNumberFormat="1" applyFont="1" applyAlignment="1">
      <alignment horizontal="center"/>
    </xf>
    <xf numFmtId="0" fontId="0" fillId="0" borderId="0" xfId="0" applyAlignment="1">
      <alignment horizontal="left"/>
    </xf>
    <xf numFmtId="0" fontId="3" fillId="0" borderId="1" xfId="0" quotePrefix="1" applyFont="1" applyBorder="1" applyAlignment="1">
      <alignment horizontal="center"/>
    </xf>
    <xf numFmtId="42" fontId="3" fillId="0" borderId="0" xfId="0" applyNumberFormat="1" applyFont="1"/>
    <xf numFmtId="41" fontId="3" fillId="0" borderId="0" xfId="1" applyNumberFormat="1" applyFont="1" applyFill="1" applyBorder="1" applyAlignment="1">
      <alignment horizontal="right" wrapText="1"/>
    </xf>
    <xf numFmtId="41" fontId="3" fillId="0" borderId="0" xfId="0" quotePrefix="1" applyNumberFormat="1" applyFont="1" applyAlignment="1">
      <alignment horizontal="center"/>
    </xf>
    <xf numFmtId="0" fontId="3" fillId="0" borderId="0" xfId="0" quotePrefix="1" applyFont="1" applyAlignment="1">
      <alignment horizontal="center"/>
    </xf>
    <xf numFmtId="0" fontId="3" fillId="0" borderId="1" xfId="0" applyFont="1" applyBorder="1" applyAlignment="1">
      <alignment horizontal="center"/>
    </xf>
    <xf numFmtId="41" fontId="3" fillId="0" borderId="1" xfId="1" applyNumberFormat="1" applyFont="1" applyFill="1" applyBorder="1" applyAlignment="1">
      <alignment horizontal="right" wrapText="1"/>
    </xf>
    <xf numFmtId="41" fontId="3" fillId="0" borderId="0" xfId="0" applyNumberFormat="1" applyFont="1" applyAlignment="1">
      <alignment horizontal="right"/>
    </xf>
    <xf numFmtId="6" fontId="3" fillId="0" borderId="0" xfId="0" applyNumberFormat="1" applyFont="1"/>
    <xf numFmtId="8" fontId="3" fillId="0" borderId="0" xfId="0" applyNumberFormat="1" applyFont="1"/>
    <xf numFmtId="41" fontId="3" fillId="0" borderId="1" xfId="0" quotePrefix="1" applyNumberFormat="1" applyFont="1" applyBorder="1" applyAlignment="1">
      <alignment horizontal="center"/>
    </xf>
    <xf numFmtId="41" fontId="2" fillId="0" borderId="0" xfId="0" quotePrefix="1" applyNumberFormat="1" applyFont="1"/>
    <xf numFmtId="0" fontId="4" fillId="0" borderId="1" xfId="0" applyFont="1" applyBorder="1" applyAlignment="1">
      <alignment horizontal="center"/>
    </xf>
    <xf numFmtId="0" fontId="2" fillId="0" borderId="0" xfId="0" applyFont="1" applyAlignment="1">
      <alignment horizontal="left" wrapText="1"/>
    </xf>
    <xf numFmtId="0" fontId="5" fillId="0" borderId="1" xfId="0" applyFont="1" applyBorder="1" applyAlignment="1">
      <alignment horizont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4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3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1" Type="http://schemas.openxmlformats.org/officeDocument/2006/relationships/sharedStrings" Target="sharedStrings.xml"/><Relationship Id="rId5" Type="http://schemas.openxmlformats.org/officeDocument/2006/relationships/externalLink" Target="externalLinks/externalLink1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penstor1b\QTRLY\QJUNE9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penstor1b\BOD\1999\OCT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penstor1b\FITCALC\2001\12Dec01\Inp1201_10%20Incremental%202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CEP%2001-11%20%20Attachment%201%20Reviewed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YTD INCOME TAX 1995"/>
      <sheetName val="ACCT 236"/>
      <sheetName val="ITC - ACC 255"/>
      <sheetName val="GAAP FLOW - 1995 YTD"/>
      <sheetName val="ADIT 95"/>
      <sheetName val="15C-95"/>
      <sheetName val="ADFIT"/>
      <sheetName val="TAXES OTHER THAN FIT"/>
      <sheetName val="FITANALYSIS"/>
      <sheetName val="EEI- JUNE 199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ITANALYSIS CME"/>
      <sheetName val="FITANALYSIS - YTD"/>
      <sheetName val="Reconciliation"/>
      <sheetName val="RAP-INCOME-PULL DOWN"/>
      <sheetName val="RAP-INCOME"/>
      <sheetName val="TAXES ACCRUED AC 236"/>
      <sheetName val="TAXES_AC"/>
      <sheetName val="TAXES OTHER THAN"/>
      <sheetName val="TAXES_O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ERC-INCOME"/>
      <sheetName val="FERC-INCOME-PULL DOWN"/>
      <sheetName val="STATE_TAXES"/>
      <sheetName val="FIT_TOCO"/>
      <sheetName val="INPUT_OTHER"/>
      <sheetName val="INPUT_RECON"/>
      <sheetName val="Reconciliation"/>
      <sheetName val="GAAP Flow"/>
      <sheetName val="RAP_GAAP"/>
      <sheetName val="INPUT"/>
      <sheetName val="Module1"/>
      <sheetName val="3"/>
      <sheetName val="Module3"/>
      <sheetName val="Module4"/>
      <sheetName val="Module7"/>
      <sheetName val="2"/>
      <sheetName val="H9"/>
      <sheetName val="H9Query"/>
      <sheetName val="INPUT TABLE"/>
      <sheetName val="INPUT LABELS"/>
      <sheetName val="Checklist"/>
      <sheetName val="Module5"/>
      <sheetName val="Module6"/>
      <sheetName val="Module2"/>
      <sheetName val="Module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>
        <row r="3">
          <cell r="A3">
            <v>37256</v>
          </cell>
        </row>
      </sheetData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M_RG_FC"/>
      <sheetName val="PALO VERDE"/>
      <sheetName val="RG 9_COPPER_MPS"/>
      <sheetName val="WIND_PHOTOVOLTAIC"/>
    </sheetNames>
    <sheetDataSet>
      <sheetData sheetId="0">
        <row r="11">
          <cell r="D11">
            <v>2016</v>
          </cell>
          <cell r="E11">
            <v>2017</v>
          </cell>
          <cell r="F11">
            <v>2018</v>
          </cell>
          <cell r="G11">
            <v>2019</v>
          </cell>
          <cell r="H11">
            <v>2020</v>
          </cell>
          <cell r="I11" t="str">
            <v>Test Year</v>
          </cell>
          <cell r="K11" t="str">
            <v>Adjusted</v>
          </cell>
        </row>
      </sheetData>
      <sheetData sheetId="1"/>
      <sheetData sheetId="2"/>
      <sheetData sheetId="3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F36056-3426-4A19-9CB2-FE015324F8BC}">
  <dimension ref="A1:O114"/>
  <sheetViews>
    <sheetView topLeftCell="B1" zoomScale="130" zoomScaleNormal="130" zoomScaleSheetLayoutView="90" workbookViewId="0">
      <selection activeCell="I5" sqref="I5"/>
    </sheetView>
  </sheetViews>
  <sheetFormatPr defaultRowHeight="14.25" x14ac:dyDescent="0.2"/>
  <cols>
    <col min="1" max="1" width="5.7109375" style="1" customWidth="1"/>
    <col min="2" max="2" width="9.140625" style="1" customWidth="1"/>
    <col min="3" max="3" width="51.5703125" style="1" customWidth="1"/>
    <col min="4" max="4" width="15.28515625" style="1" customWidth="1"/>
    <col min="5" max="7" width="15.28515625" style="3" customWidth="1"/>
    <col min="8" max="8" width="19.5703125" style="3" bestFit="1" customWidth="1"/>
    <col min="9" max="9" width="15.28515625" style="3" customWidth="1"/>
    <col min="10" max="10" width="6.5703125" style="3" customWidth="1"/>
    <col min="11" max="11" width="15.28515625" style="3" customWidth="1"/>
    <col min="12" max="13" width="3.7109375" style="1" customWidth="1"/>
    <col min="14" max="16384" width="9.140625" style="1"/>
  </cols>
  <sheetData>
    <row r="1" spans="1:15" x14ac:dyDescent="0.2">
      <c r="A1" s="1" t="s">
        <v>0</v>
      </c>
      <c r="B1" s="2"/>
      <c r="C1" s="2"/>
      <c r="M1" s="4"/>
      <c r="O1" s="5" t="s">
        <v>1</v>
      </c>
    </row>
    <row r="2" spans="1:15" x14ac:dyDescent="0.2">
      <c r="A2" s="2"/>
      <c r="B2" s="2"/>
      <c r="C2" s="2"/>
      <c r="M2" s="4"/>
      <c r="O2" s="5" t="s">
        <v>2</v>
      </c>
    </row>
    <row r="3" spans="1:15" x14ac:dyDescent="0.2">
      <c r="A3" s="2"/>
      <c r="B3" s="2"/>
      <c r="C3" s="2"/>
      <c r="O3" s="5" t="s">
        <v>3</v>
      </c>
    </row>
    <row r="4" spans="1:15" x14ac:dyDescent="0.2">
      <c r="A4" s="2"/>
      <c r="B4" s="2"/>
      <c r="C4" s="2"/>
      <c r="O4" s="5" t="s">
        <v>4</v>
      </c>
    </row>
    <row r="5" spans="1:15" x14ac:dyDescent="0.2">
      <c r="A5" s="6"/>
      <c r="B5" s="2"/>
      <c r="C5" s="2"/>
      <c r="O5" s="5" t="s">
        <v>89</v>
      </c>
    </row>
    <row r="6" spans="1:15" x14ac:dyDescent="0.2">
      <c r="A6" s="6"/>
      <c r="B6" s="2"/>
      <c r="C6" s="2"/>
      <c r="O6" s="5"/>
    </row>
    <row r="7" spans="1:15" ht="15" x14ac:dyDescent="0.25">
      <c r="A7" s="2"/>
      <c r="B7" s="2"/>
      <c r="C7" s="2"/>
      <c r="D7" s="81" t="s">
        <v>5</v>
      </c>
      <c r="E7" s="81"/>
      <c r="F7" s="81"/>
      <c r="G7" s="81"/>
      <c r="H7" s="81"/>
      <c r="I7" s="81"/>
      <c r="J7" s="81"/>
      <c r="K7" s="81"/>
    </row>
    <row r="8" spans="1:15" s="9" customFormat="1" x14ac:dyDescent="0.2">
      <c r="A8" s="7"/>
      <c r="B8" s="7"/>
      <c r="C8" s="8" t="s">
        <v>6</v>
      </c>
      <c r="D8" s="9" t="s">
        <v>7</v>
      </c>
      <c r="E8" s="9" t="s">
        <v>8</v>
      </c>
      <c r="F8" s="9" t="s">
        <v>9</v>
      </c>
      <c r="G8" s="10" t="s">
        <v>10</v>
      </c>
      <c r="H8" s="10" t="s">
        <v>11</v>
      </c>
      <c r="I8" s="10" t="s">
        <v>12</v>
      </c>
      <c r="J8" s="10"/>
      <c r="K8" s="10" t="s">
        <v>13</v>
      </c>
    </row>
    <row r="9" spans="1:15" s="9" customFormat="1" x14ac:dyDescent="0.2">
      <c r="A9" s="7"/>
      <c r="B9" s="7"/>
      <c r="C9" s="8"/>
      <c r="G9" s="10"/>
      <c r="H9" s="10" t="s">
        <v>14</v>
      </c>
      <c r="I9" s="10"/>
      <c r="J9" s="10"/>
      <c r="K9" s="10"/>
    </row>
    <row r="10" spans="1:15" x14ac:dyDescent="0.2">
      <c r="A10" s="7" t="s">
        <v>15</v>
      </c>
      <c r="B10" s="7" t="s">
        <v>16</v>
      </c>
      <c r="C10" s="7"/>
      <c r="H10" s="11" t="s">
        <v>17</v>
      </c>
      <c r="I10" s="10" t="s">
        <v>18</v>
      </c>
      <c r="J10" s="10"/>
      <c r="K10" s="10" t="s">
        <v>19</v>
      </c>
    </row>
    <row r="11" spans="1:15" x14ac:dyDescent="0.2">
      <c r="A11" s="12" t="s">
        <v>20</v>
      </c>
      <c r="B11" s="12" t="s">
        <v>21</v>
      </c>
      <c r="C11" s="12" t="s">
        <v>22</v>
      </c>
      <c r="D11" s="13">
        <v>2016</v>
      </c>
      <c r="E11" s="13">
        <v>2017</v>
      </c>
      <c r="F11" s="13">
        <v>2018</v>
      </c>
      <c r="G11" s="13">
        <v>2019</v>
      </c>
      <c r="H11" s="13">
        <v>2020</v>
      </c>
      <c r="I11" s="14" t="s">
        <v>19</v>
      </c>
      <c r="J11" s="14"/>
      <c r="K11" s="15" t="s">
        <v>23</v>
      </c>
    </row>
    <row r="12" spans="1:15" x14ac:dyDescent="0.2">
      <c r="A12" s="2"/>
      <c r="B12" s="2"/>
      <c r="C12" s="2"/>
    </row>
    <row r="13" spans="1:15" x14ac:dyDescent="0.2">
      <c r="A13" s="2"/>
      <c r="B13" s="2"/>
      <c r="C13" s="16" t="s">
        <v>24</v>
      </c>
    </row>
    <row r="14" spans="1:15" x14ac:dyDescent="0.2">
      <c r="A14" s="2"/>
      <c r="B14" s="2"/>
      <c r="C14" s="2"/>
    </row>
    <row r="15" spans="1:15" x14ac:dyDescent="0.2">
      <c r="A15" s="2"/>
      <c r="B15" s="2"/>
      <c r="C15" s="16" t="s">
        <v>25</v>
      </c>
    </row>
    <row r="16" spans="1:15" x14ac:dyDescent="0.2">
      <c r="C16" s="2"/>
    </row>
    <row r="17" spans="1:11" x14ac:dyDescent="0.2">
      <c r="A17" s="9">
        <f>+A16+1</f>
        <v>1</v>
      </c>
      <c r="B17" s="17">
        <v>500000</v>
      </c>
      <c r="C17" s="2" t="s">
        <v>26</v>
      </c>
      <c r="D17" s="18">
        <v>1611125</v>
      </c>
      <c r="E17" s="18">
        <v>1636665</v>
      </c>
      <c r="F17" s="18">
        <v>1135956</v>
      </c>
      <c r="G17" s="18">
        <v>1072432</v>
      </c>
      <c r="H17" s="18">
        <v>1269531</v>
      </c>
      <c r="I17" s="18">
        <f>K17-H17</f>
        <v>-4239</v>
      </c>
      <c r="J17" s="19" t="s">
        <v>27</v>
      </c>
      <c r="K17" s="18">
        <v>1265292</v>
      </c>
    </row>
    <row r="18" spans="1:11" x14ac:dyDescent="0.2">
      <c r="A18" s="9">
        <f>+A17+1</f>
        <v>2</v>
      </c>
      <c r="B18" s="20">
        <v>502000</v>
      </c>
      <c r="C18" s="2" t="s">
        <v>28</v>
      </c>
      <c r="D18" s="21">
        <v>1230874</v>
      </c>
      <c r="E18" s="3">
        <v>1316507</v>
      </c>
      <c r="F18" s="21">
        <v>1433397</v>
      </c>
      <c r="G18" s="21">
        <v>1610378</v>
      </c>
      <c r="H18" s="21">
        <v>1501231</v>
      </c>
      <c r="I18" s="21">
        <f t="shared" ref="I18:I21" si="0">K18-H18</f>
        <v>-26197</v>
      </c>
      <c r="J18" s="19" t="s">
        <v>27</v>
      </c>
      <c r="K18" s="21">
        <v>1475034</v>
      </c>
    </row>
    <row r="19" spans="1:11" x14ac:dyDescent="0.2">
      <c r="A19" s="9">
        <f>+A18+1</f>
        <v>3</v>
      </c>
      <c r="B19" s="20">
        <v>505000</v>
      </c>
      <c r="C19" s="2" t="s">
        <v>29</v>
      </c>
      <c r="D19" s="21">
        <v>2845063</v>
      </c>
      <c r="E19" s="3">
        <v>2809591</v>
      </c>
      <c r="F19" s="21">
        <v>3666741</v>
      </c>
      <c r="G19" s="21">
        <v>3771388</v>
      </c>
      <c r="H19" s="21">
        <v>4624823</v>
      </c>
      <c r="I19" s="21">
        <f t="shared" si="0"/>
        <v>-5275</v>
      </c>
      <c r="J19" s="19" t="s">
        <v>27</v>
      </c>
      <c r="K19" s="21">
        <v>4619548</v>
      </c>
    </row>
    <row r="20" spans="1:11" x14ac:dyDescent="0.2">
      <c r="A20" s="9">
        <f>+A19+1</f>
        <v>4</v>
      </c>
      <c r="B20" s="20">
        <v>506000</v>
      </c>
      <c r="C20" s="2" t="s">
        <v>30</v>
      </c>
      <c r="D20" s="21">
        <v>2170351</v>
      </c>
      <c r="E20" s="3">
        <v>1944532</v>
      </c>
      <c r="F20" s="21">
        <v>1684007</v>
      </c>
      <c r="G20" s="21">
        <v>2162302</v>
      </c>
      <c r="H20" s="21">
        <v>2314223</v>
      </c>
      <c r="I20" s="21">
        <f t="shared" si="0"/>
        <v>-46165</v>
      </c>
      <c r="J20" s="22" t="s">
        <v>31</v>
      </c>
      <c r="K20" s="21">
        <v>2268058</v>
      </c>
    </row>
    <row r="21" spans="1:11" x14ac:dyDescent="0.2">
      <c r="A21" s="9">
        <f>+A20+1</f>
        <v>5</v>
      </c>
      <c r="B21" s="20">
        <v>507000</v>
      </c>
      <c r="C21" s="2" t="s">
        <v>32</v>
      </c>
      <c r="D21" s="23">
        <v>458672</v>
      </c>
      <c r="E21" s="24">
        <v>466271</v>
      </c>
      <c r="F21" s="24">
        <v>464612</v>
      </c>
      <c r="G21" s="24">
        <v>524890</v>
      </c>
      <c r="H21" s="24">
        <v>655198</v>
      </c>
      <c r="I21" s="25">
        <f t="shared" si="0"/>
        <v>0</v>
      </c>
      <c r="J21" s="26"/>
      <c r="K21" s="23">
        <v>655198</v>
      </c>
    </row>
    <row r="22" spans="1:11" hidden="1" x14ac:dyDescent="0.2">
      <c r="A22" s="9"/>
      <c r="B22" s="20"/>
      <c r="C22" s="2"/>
      <c r="D22" s="27"/>
      <c r="E22" s="24"/>
      <c r="F22" s="24"/>
      <c r="G22" s="24"/>
      <c r="H22" s="24"/>
      <c r="I22" s="24"/>
      <c r="J22" s="24"/>
      <c r="K22" s="21">
        <v>0</v>
      </c>
    </row>
    <row r="23" spans="1:11" x14ac:dyDescent="0.2">
      <c r="A23" s="28"/>
      <c r="C23" s="2"/>
      <c r="D23" s="29"/>
      <c r="F23" s="21"/>
      <c r="G23" s="21"/>
      <c r="H23" s="21"/>
      <c r="I23" s="21"/>
      <c r="J23" s="21"/>
      <c r="K23" s="21"/>
    </row>
    <row r="24" spans="1:11" x14ac:dyDescent="0.2">
      <c r="A24" s="28">
        <f>+A21+1</f>
        <v>6</v>
      </c>
      <c r="C24" s="2" t="s">
        <v>33</v>
      </c>
      <c r="D24" s="30">
        <f t="shared" ref="D24:K24" si="1">SUM(D17:D22)</f>
        <v>8316085</v>
      </c>
      <c r="E24" s="30">
        <f t="shared" si="1"/>
        <v>8173566</v>
      </c>
      <c r="F24" s="30">
        <f t="shared" si="1"/>
        <v>8384713</v>
      </c>
      <c r="G24" s="30">
        <f t="shared" si="1"/>
        <v>9141390</v>
      </c>
      <c r="H24" s="30">
        <f t="shared" si="1"/>
        <v>10365006</v>
      </c>
      <c r="I24" s="30">
        <f t="shared" si="1"/>
        <v>-81876</v>
      </c>
      <c r="J24" s="30"/>
      <c r="K24" s="30">
        <f t="shared" si="1"/>
        <v>10283130</v>
      </c>
    </row>
    <row r="25" spans="1:11" x14ac:dyDescent="0.2">
      <c r="A25" s="28"/>
      <c r="C25" s="2"/>
      <c r="D25" s="29"/>
      <c r="F25" s="21"/>
      <c r="G25" s="21"/>
      <c r="H25" s="21"/>
      <c r="I25" s="21"/>
      <c r="J25" s="21"/>
      <c r="K25" s="21"/>
    </row>
    <row r="26" spans="1:11" x14ac:dyDescent="0.2">
      <c r="A26" s="9"/>
      <c r="C26" s="16" t="s">
        <v>34</v>
      </c>
      <c r="D26" s="5"/>
      <c r="F26" s="21"/>
      <c r="G26" s="21"/>
      <c r="H26" s="21"/>
      <c r="I26" s="21"/>
      <c r="J26" s="21"/>
      <c r="K26" s="21"/>
    </row>
    <row r="27" spans="1:11" x14ac:dyDescent="0.2">
      <c r="A27" s="9"/>
      <c r="C27" s="2"/>
      <c r="D27" s="5"/>
      <c r="F27" s="21"/>
      <c r="G27" s="21"/>
      <c r="H27" s="21"/>
      <c r="I27" s="21"/>
      <c r="J27" s="21"/>
      <c r="K27" s="21"/>
    </row>
    <row r="28" spans="1:11" x14ac:dyDescent="0.2">
      <c r="A28" s="9">
        <f>+A24+1</f>
        <v>7</v>
      </c>
      <c r="B28" s="20">
        <v>510000</v>
      </c>
      <c r="C28" s="2" t="s">
        <v>35</v>
      </c>
      <c r="D28" s="21">
        <v>1104281</v>
      </c>
      <c r="E28" s="3">
        <v>1303419</v>
      </c>
      <c r="F28" s="21">
        <v>1379197</v>
      </c>
      <c r="G28" s="21">
        <v>1553447</v>
      </c>
      <c r="H28" s="21">
        <v>1196149</v>
      </c>
      <c r="I28" s="21">
        <f t="shared" ref="I28:I32" si="2">K28-H28</f>
        <v>-3367</v>
      </c>
      <c r="J28" s="19" t="s">
        <v>27</v>
      </c>
      <c r="K28" s="21">
        <v>1192782</v>
      </c>
    </row>
    <row r="29" spans="1:11" x14ac:dyDescent="0.2">
      <c r="A29" s="9">
        <f>+A28+1</f>
        <v>8</v>
      </c>
      <c r="B29" s="20">
        <v>511000</v>
      </c>
      <c r="C29" s="2" t="s">
        <v>36</v>
      </c>
      <c r="D29" s="21">
        <v>724656</v>
      </c>
      <c r="E29" s="3">
        <v>892876</v>
      </c>
      <c r="F29" s="21">
        <v>849264</v>
      </c>
      <c r="G29" s="21">
        <v>1061751</v>
      </c>
      <c r="H29" s="21">
        <v>902987</v>
      </c>
      <c r="I29" s="21">
        <f t="shared" si="2"/>
        <v>-1456</v>
      </c>
      <c r="J29" s="19" t="s">
        <v>27</v>
      </c>
      <c r="K29" s="21">
        <v>901531</v>
      </c>
    </row>
    <row r="30" spans="1:11" x14ac:dyDescent="0.2">
      <c r="A30" s="9">
        <f>+A29+1</f>
        <v>9</v>
      </c>
      <c r="B30" s="20">
        <v>512000</v>
      </c>
      <c r="C30" s="2" t="s">
        <v>37</v>
      </c>
      <c r="D30" s="21">
        <v>3135095</v>
      </c>
      <c r="E30" s="3">
        <v>5860217</v>
      </c>
      <c r="F30" s="21">
        <v>6000314</v>
      </c>
      <c r="G30" s="21">
        <v>4603216</v>
      </c>
      <c r="H30" s="21">
        <v>6490432</v>
      </c>
      <c r="I30" s="21">
        <f t="shared" si="2"/>
        <v>-5601</v>
      </c>
      <c r="J30" s="31" t="s">
        <v>38</v>
      </c>
      <c r="K30" s="21">
        <v>6484831</v>
      </c>
    </row>
    <row r="31" spans="1:11" x14ac:dyDescent="0.2">
      <c r="A31" s="9">
        <f>+A30+1</f>
        <v>10</v>
      </c>
      <c r="B31" s="20">
        <v>513000</v>
      </c>
      <c r="C31" s="2" t="s">
        <v>39</v>
      </c>
      <c r="D31" s="21">
        <v>6493264</v>
      </c>
      <c r="E31" s="3">
        <v>12291507</v>
      </c>
      <c r="F31" s="21">
        <v>10392872</v>
      </c>
      <c r="G31" s="21">
        <v>9401702</v>
      </c>
      <c r="H31" s="21">
        <v>12892629</v>
      </c>
      <c r="I31" s="21">
        <f t="shared" si="2"/>
        <v>-196669</v>
      </c>
      <c r="J31" s="31" t="s">
        <v>38</v>
      </c>
      <c r="K31" s="21">
        <v>12695960</v>
      </c>
    </row>
    <row r="32" spans="1:11" x14ac:dyDescent="0.2">
      <c r="A32" s="9">
        <f>+A31+1</f>
        <v>11</v>
      </c>
      <c r="B32" s="20">
        <v>514000</v>
      </c>
      <c r="C32" s="2" t="s">
        <v>40</v>
      </c>
      <c r="D32" s="23">
        <v>1423942</v>
      </c>
      <c r="E32" s="24">
        <v>2082433</v>
      </c>
      <c r="F32" s="23">
        <v>2097252</v>
      </c>
      <c r="G32" s="23">
        <v>1912602</v>
      </c>
      <c r="H32" s="23">
        <v>1518966</v>
      </c>
      <c r="I32" s="23">
        <f t="shared" si="2"/>
        <v>-1158</v>
      </c>
      <c r="J32" s="32" t="s">
        <v>38</v>
      </c>
      <c r="K32" s="23">
        <v>1517808</v>
      </c>
    </row>
    <row r="33" spans="1:11" x14ac:dyDescent="0.2">
      <c r="A33" s="9"/>
      <c r="C33" s="2"/>
      <c r="D33" s="5"/>
      <c r="F33" s="21"/>
      <c r="G33" s="21"/>
      <c r="H33" s="21"/>
      <c r="I33" s="21"/>
      <c r="J33" s="21"/>
      <c r="K33" s="21"/>
    </row>
    <row r="34" spans="1:11" x14ac:dyDescent="0.2">
      <c r="A34" s="9">
        <f>+A32+1</f>
        <v>12</v>
      </c>
      <c r="C34" s="2" t="s">
        <v>41</v>
      </c>
      <c r="D34" s="33">
        <f t="shared" ref="D34:I34" si="3">SUM(D28:D32)</f>
        <v>12881238</v>
      </c>
      <c r="E34" s="33">
        <f t="shared" si="3"/>
        <v>22430452</v>
      </c>
      <c r="F34" s="33">
        <f t="shared" si="3"/>
        <v>20718899</v>
      </c>
      <c r="G34" s="33">
        <f t="shared" si="3"/>
        <v>18532718</v>
      </c>
      <c r="H34" s="33">
        <f t="shared" si="3"/>
        <v>23001163</v>
      </c>
      <c r="I34" s="33">
        <f t="shared" si="3"/>
        <v>-208251</v>
      </c>
      <c r="J34" s="33"/>
      <c r="K34" s="33">
        <f>SUM(K28:K32)</f>
        <v>22792912</v>
      </c>
    </row>
    <row r="35" spans="1:11" x14ac:dyDescent="0.2">
      <c r="A35" s="9"/>
      <c r="C35" s="2"/>
      <c r="D35" s="5"/>
      <c r="E35" s="5"/>
      <c r="F35" s="5"/>
      <c r="G35" s="5"/>
      <c r="H35" s="5"/>
      <c r="I35" s="5"/>
      <c r="J35" s="5"/>
      <c r="K35" s="5"/>
    </row>
    <row r="36" spans="1:11" ht="15" thickBot="1" x14ac:dyDescent="0.25">
      <c r="A36" s="9">
        <f>+A34+1</f>
        <v>13</v>
      </c>
      <c r="C36" s="2" t="s">
        <v>42</v>
      </c>
      <c r="D36" s="34">
        <f>D24+D34</f>
        <v>21197323</v>
      </c>
      <c r="E36" s="34">
        <f t="shared" ref="E36:I36" si="4">E24+E34</f>
        <v>30604018</v>
      </c>
      <c r="F36" s="34">
        <f t="shared" si="4"/>
        <v>29103612</v>
      </c>
      <c r="G36" s="34">
        <f t="shared" si="4"/>
        <v>27674108</v>
      </c>
      <c r="H36" s="34">
        <f t="shared" si="4"/>
        <v>33366169</v>
      </c>
      <c r="I36" s="34">
        <f t="shared" si="4"/>
        <v>-290127</v>
      </c>
      <c r="J36" s="34"/>
      <c r="K36" s="34">
        <f>K24+K34</f>
        <v>33076042</v>
      </c>
    </row>
    <row r="37" spans="1:11" ht="15" thickTop="1" x14ac:dyDescent="0.2">
      <c r="C37" s="2"/>
      <c r="D37" s="5"/>
    </row>
    <row r="38" spans="1:11" x14ac:dyDescent="0.2">
      <c r="A38" s="2"/>
      <c r="B38" s="2"/>
      <c r="C38" s="2"/>
    </row>
    <row r="39" spans="1:11" x14ac:dyDescent="0.2">
      <c r="A39" s="6"/>
      <c r="B39" s="2"/>
      <c r="C39" s="2"/>
    </row>
    <row r="40" spans="1:11" ht="15" x14ac:dyDescent="0.25">
      <c r="A40" s="2"/>
      <c r="B40" s="2"/>
      <c r="C40" s="2"/>
      <c r="D40" s="81" t="s">
        <v>43</v>
      </c>
      <c r="E40" s="81"/>
      <c r="F40" s="81"/>
      <c r="G40" s="81"/>
      <c r="H40" s="81"/>
      <c r="I40" s="81"/>
      <c r="J40" s="81"/>
      <c r="K40" s="81"/>
    </row>
    <row r="41" spans="1:11" s="9" customFormat="1" x14ac:dyDescent="0.2">
      <c r="A41" s="7"/>
      <c r="B41" s="7"/>
      <c r="C41" s="8" t="str">
        <f>C8</f>
        <v>(a)</v>
      </c>
      <c r="D41" s="9" t="s">
        <v>7</v>
      </c>
      <c r="E41" s="9" t="s">
        <v>8</v>
      </c>
      <c r="F41" s="9" t="s">
        <v>9</v>
      </c>
      <c r="G41" s="10" t="s">
        <v>10</v>
      </c>
      <c r="H41" s="10" t="s">
        <v>11</v>
      </c>
      <c r="I41" s="10" t="s">
        <v>12</v>
      </c>
      <c r="J41" s="10"/>
      <c r="K41" s="10" t="s">
        <v>13</v>
      </c>
    </row>
    <row r="42" spans="1:11" s="9" customFormat="1" x14ac:dyDescent="0.2">
      <c r="A42" s="7"/>
      <c r="B42" s="7"/>
      <c r="C42" s="8"/>
      <c r="G42" s="10"/>
      <c r="H42" s="10" t="str">
        <f>+H9</f>
        <v>Test Year Ended</v>
      </c>
      <c r="I42" s="10"/>
      <c r="J42" s="10"/>
      <c r="K42" s="10"/>
    </row>
    <row r="43" spans="1:11" x14ac:dyDescent="0.2">
      <c r="A43"/>
      <c r="B43" s="7" t="s">
        <v>16</v>
      </c>
      <c r="C43" s="7"/>
      <c r="H43" s="10" t="str">
        <f>$H$10</f>
        <v>December 31,</v>
      </c>
      <c r="I43" s="10" t="s">
        <v>18</v>
      </c>
      <c r="J43" s="10"/>
      <c r="K43" s="10" t="s">
        <v>19</v>
      </c>
    </row>
    <row r="44" spans="1:11" x14ac:dyDescent="0.2">
      <c r="A44"/>
      <c r="B44" s="12" t="s">
        <v>21</v>
      </c>
      <c r="C44" s="12" t="s">
        <v>22</v>
      </c>
      <c r="D44" s="13">
        <f>$D$11</f>
        <v>2016</v>
      </c>
      <c r="E44" s="13">
        <f>$E$11</f>
        <v>2017</v>
      </c>
      <c r="F44" s="13">
        <f>$F$11</f>
        <v>2018</v>
      </c>
      <c r="G44" s="13">
        <f>$G$11</f>
        <v>2019</v>
      </c>
      <c r="H44" s="13">
        <f>$H$11</f>
        <v>2020</v>
      </c>
      <c r="I44" s="14" t="str">
        <f>$I$11</f>
        <v>Test Year</v>
      </c>
      <c r="J44" s="13"/>
      <c r="K44" s="14" t="str">
        <f>$K$11</f>
        <v>Adjusted</v>
      </c>
    </row>
    <row r="45" spans="1:11" x14ac:dyDescent="0.2">
      <c r="A45" s="2"/>
      <c r="B45" s="2"/>
      <c r="C45" s="2"/>
    </row>
    <row r="46" spans="1:11" x14ac:dyDescent="0.2">
      <c r="A46" s="2"/>
      <c r="B46" s="2"/>
      <c r="C46" s="16" t="s">
        <v>24</v>
      </c>
    </row>
    <row r="47" spans="1:11" x14ac:dyDescent="0.2">
      <c r="A47" s="2"/>
      <c r="B47" s="2"/>
      <c r="C47" s="2"/>
    </row>
    <row r="48" spans="1:11" x14ac:dyDescent="0.2">
      <c r="A48" s="2"/>
      <c r="B48" s="2"/>
      <c r="C48" s="16" t="s">
        <v>25</v>
      </c>
    </row>
    <row r="49" spans="1:11" x14ac:dyDescent="0.2">
      <c r="C49" s="2"/>
    </row>
    <row r="50" spans="1:11" x14ac:dyDescent="0.2">
      <c r="A50" s="9">
        <f>+A36+1</f>
        <v>14</v>
      </c>
      <c r="B50" s="17">
        <v>500000</v>
      </c>
      <c r="C50" s="2" t="s">
        <v>26</v>
      </c>
      <c r="D50" s="18">
        <v>1021020</v>
      </c>
      <c r="E50" s="18">
        <v>970389</v>
      </c>
      <c r="F50" s="18">
        <v>907843</v>
      </c>
      <c r="G50" s="18">
        <v>838140</v>
      </c>
      <c r="H50" s="18">
        <v>1102710</v>
      </c>
      <c r="I50" s="18">
        <f t="shared" ref="I50:I54" si="5">K50-H50</f>
        <v>-7469</v>
      </c>
      <c r="J50" s="19" t="s">
        <v>27</v>
      </c>
      <c r="K50" s="18">
        <v>1095241</v>
      </c>
    </row>
    <row r="51" spans="1:11" x14ac:dyDescent="0.2">
      <c r="A51" s="9">
        <f>+A50+1</f>
        <v>15</v>
      </c>
      <c r="B51" s="20">
        <v>502000</v>
      </c>
      <c r="C51" s="2" t="s">
        <v>28</v>
      </c>
      <c r="D51" s="21">
        <v>1685120</v>
      </c>
      <c r="E51" s="21">
        <v>1727769</v>
      </c>
      <c r="F51" s="21">
        <v>1362841</v>
      </c>
      <c r="G51" s="21">
        <v>1528134</v>
      </c>
      <c r="H51" s="21">
        <v>1580447</v>
      </c>
      <c r="I51" s="21">
        <f t="shared" si="5"/>
        <v>13922</v>
      </c>
      <c r="J51" s="19" t="s">
        <v>27</v>
      </c>
      <c r="K51" s="21">
        <v>1594369</v>
      </c>
    </row>
    <row r="52" spans="1:11" x14ac:dyDescent="0.2">
      <c r="A52" s="9">
        <f>+A51+1</f>
        <v>16</v>
      </c>
      <c r="B52" s="20">
        <v>505000</v>
      </c>
      <c r="C52" s="2" t="s">
        <v>29</v>
      </c>
      <c r="D52" s="21">
        <v>150421</v>
      </c>
      <c r="E52" s="21">
        <v>178383</v>
      </c>
      <c r="F52" s="21">
        <v>220348</v>
      </c>
      <c r="G52" s="21">
        <v>241757</v>
      </c>
      <c r="H52" s="21">
        <v>314657</v>
      </c>
      <c r="I52" s="21">
        <f t="shared" si="5"/>
        <v>-309</v>
      </c>
      <c r="J52" s="19" t="s">
        <v>27</v>
      </c>
      <c r="K52" s="21">
        <v>314348</v>
      </c>
    </row>
    <row r="53" spans="1:11" x14ac:dyDescent="0.2">
      <c r="A53" s="9">
        <f>+A52+1</f>
        <v>17</v>
      </c>
      <c r="B53" s="20">
        <v>506000</v>
      </c>
      <c r="C53" s="2" t="s">
        <v>30</v>
      </c>
      <c r="D53" s="21">
        <v>1366715</v>
      </c>
      <c r="E53" s="21">
        <v>1450173</v>
      </c>
      <c r="F53" s="21">
        <v>1169845</v>
      </c>
      <c r="G53" s="21">
        <v>1374006</v>
      </c>
      <c r="H53" s="21">
        <v>1544457</v>
      </c>
      <c r="I53" s="21">
        <f t="shared" si="5"/>
        <v>-41652</v>
      </c>
      <c r="J53" s="22" t="s">
        <v>31</v>
      </c>
      <c r="K53" s="21">
        <v>1502805</v>
      </c>
    </row>
    <row r="54" spans="1:11" x14ac:dyDescent="0.2">
      <c r="A54" s="9">
        <f>+A53+1</f>
        <v>18</v>
      </c>
      <c r="B54" s="20">
        <v>507000</v>
      </c>
      <c r="C54" s="2" t="s">
        <v>32</v>
      </c>
      <c r="D54" s="27">
        <v>538</v>
      </c>
      <c r="E54" s="27">
        <v>0</v>
      </c>
      <c r="F54" s="25">
        <v>0</v>
      </c>
      <c r="G54" s="25">
        <v>1699</v>
      </c>
      <c r="H54" s="25">
        <v>0</v>
      </c>
      <c r="I54" s="25">
        <f t="shared" si="5"/>
        <v>0</v>
      </c>
      <c r="J54" s="26"/>
      <c r="K54" s="25">
        <v>0</v>
      </c>
    </row>
    <row r="55" spans="1:11" x14ac:dyDescent="0.2">
      <c r="A55" s="28"/>
      <c r="C55" s="2"/>
      <c r="D55" s="35"/>
      <c r="E55" s="21"/>
      <c r="F55" s="21"/>
      <c r="G55" s="21"/>
      <c r="H55" s="21"/>
      <c r="I55" s="21"/>
      <c r="J55" s="21"/>
      <c r="K55" s="21"/>
    </row>
    <row r="56" spans="1:11" x14ac:dyDescent="0.2">
      <c r="A56" s="28">
        <f>+A54+1</f>
        <v>19</v>
      </c>
      <c r="C56" s="2" t="s">
        <v>33</v>
      </c>
      <c r="D56" s="36">
        <f t="shared" ref="D56:I56" si="6">SUM(D50:D54)</f>
        <v>4223814</v>
      </c>
      <c r="E56" s="36">
        <f t="shared" si="6"/>
        <v>4326714</v>
      </c>
      <c r="F56" s="36">
        <f t="shared" si="6"/>
        <v>3660877</v>
      </c>
      <c r="G56" s="36">
        <f t="shared" si="6"/>
        <v>3983736</v>
      </c>
      <c r="H56" s="36">
        <f t="shared" si="6"/>
        <v>4542271</v>
      </c>
      <c r="I56" s="36">
        <f t="shared" si="6"/>
        <v>-35508</v>
      </c>
      <c r="J56" s="36"/>
      <c r="K56" s="36">
        <f>SUM(K50:K54)</f>
        <v>4506763</v>
      </c>
    </row>
    <row r="57" spans="1:11" x14ac:dyDescent="0.2">
      <c r="A57" s="28"/>
      <c r="C57" s="2"/>
      <c r="D57" s="35"/>
      <c r="E57" s="21"/>
      <c r="F57" s="21"/>
      <c r="G57" s="21"/>
      <c r="H57" s="21"/>
      <c r="I57" s="21"/>
      <c r="J57" s="21"/>
      <c r="K57" s="21"/>
    </row>
    <row r="58" spans="1:11" x14ac:dyDescent="0.2">
      <c r="A58" s="9"/>
      <c r="C58" s="16" t="s">
        <v>34</v>
      </c>
      <c r="D58" s="37"/>
      <c r="E58" s="21"/>
      <c r="F58" s="21"/>
      <c r="G58" s="21"/>
      <c r="H58" s="21"/>
      <c r="I58" s="21"/>
      <c r="J58" s="21"/>
      <c r="K58" s="21"/>
    </row>
    <row r="59" spans="1:11" x14ac:dyDescent="0.2">
      <c r="A59" s="9"/>
      <c r="C59" s="2"/>
      <c r="D59" s="37"/>
      <c r="E59" s="21"/>
      <c r="F59" s="21"/>
      <c r="G59" s="21"/>
      <c r="H59" s="21"/>
      <c r="I59" s="21"/>
      <c r="J59" s="21"/>
      <c r="K59" s="21"/>
    </row>
    <row r="60" spans="1:11" x14ac:dyDescent="0.2">
      <c r="A60" s="9">
        <f>+A56+1</f>
        <v>20</v>
      </c>
      <c r="B60" s="20">
        <v>510000</v>
      </c>
      <c r="C60" s="2" t="s">
        <v>35</v>
      </c>
      <c r="D60" s="21">
        <v>974514</v>
      </c>
      <c r="E60" s="21">
        <v>980840</v>
      </c>
      <c r="F60" s="21">
        <v>818896</v>
      </c>
      <c r="G60" s="21">
        <v>923834</v>
      </c>
      <c r="H60" s="21">
        <v>1107499</v>
      </c>
      <c r="I60" s="21">
        <f t="shared" ref="I60:I64" si="7">K60-H60</f>
        <v>-7993</v>
      </c>
      <c r="J60" s="19" t="s">
        <v>27</v>
      </c>
      <c r="K60" s="21">
        <v>1099506</v>
      </c>
    </row>
    <row r="61" spans="1:11" x14ac:dyDescent="0.2">
      <c r="A61" s="9">
        <f>+A60+1</f>
        <v>21</v>
      </c>
      <c r="B61" s="20">
        <v>511000</v>
      </c>
      <c r="C61" s="2" t="s">
        <v>36</v>
      </c>
      <c r="D61" s="21">
        <v>179159</v>
      </c>
      <c r="E61" s="21">
        <v>542690</v>
      </c>
      <c r="F61" s="21">
        <v>393338</v>
      </c>
      <c r="G61" s="21">
        <v>281825</v>
      </c>
      <c r="H61" s="21">
        <v>216916</v>
      </c>
      <c r="I61" s="21">
        <f t="shared" si="7"/>
        <v>-341</v>
      </c>
      <c r="J61" s="19" t="s">
        <v>27</v>
      </c>
      <c r="K61" s="21">
        <v>216575</v>
      </c>
    </row>
    <row r="62" spans="1:11" x14ac:dyDescent="0.2">
      <c r="A62" s="9">
        <f>+A61+1</f>
        <v>22</v>
      </c>
      <c r="B62" s="20">
        <v>512000</v>
      </c>
      <c r="C62" s="2" t="s">
        <v>37</v>
      </c>
      <c r="D62" s="21">
        <v>2038748</v>
      </c>
      <c r="E62" s="21">
        <v>1831339</v>
      </c>
      <c r="F62" s="21">
        <v>2018253</v>
      </c>
      <c r="G62" s="21">
        <v>1405798</v>
      </c>
      <c r="H62" s="21">
        <v>2308034</v>
      </c>
      <c r="I62" s="21">
        <f t="shared" si="7"/>
        <v>-1966</v>
      </c>
      <c r="J62" s="31" t="s">
        <v>38</v>
      </c>
      <c r="K62" s="21">
        <v>2306068</v>
      </c>
    </row>
    <row r="63" spans="1:11" x14ac:dyDescent="0.2">
      <c r="A63" s="9">
        <f>+A62+1</f>
        <v>23</v>
      </c>
      <c r="B63" s="20">
        <v>513000</v>
      </c>
      <c r="C63" s="2" t="s">
        <v>39</v>
      </c>
      <c r="D63" s="21">
        <v>2390212</v>
      </c>
      <c r="E63" s="21">
        <v>1279603</v>
      </c>
      <c r="F63" s="21">
        <v>4955418</v>
      </c>
      <c r="G63" s="21">
        <v>2159888</v>
      </c>
      <c r="H63" s="21">
        <v>1481723</v>
      </c>
      <c r="I63" s="21">
        <f t="shared" si="7"/>
        <v>138983</v>
      </c>
      <c r="J63" s="31" t="s">
        <v>38</v>
      </c>
      <c r="K63" s="21">
        <v>1620706</v>
      </c>
    </row>
    <row r="64" spans="1:11" x14ac:dyDescent="0.2">
      <c r="A64" s="9">
        <f>+A63+1</f>
        <v>24</v>
      </c>
      <c r="B64" s="20">
        <v>514000</v>
      </c>
      <c r="C64" s="2" t="s">
        <v>40</v>
      </c>
      <c r="D64" s="23">
        <v>742532</v>
      </c>
      <c r="E64" s="23">
        <v>836163</v>
      </c>
      <c r="F64" s="23">
        <v>876837</v>
      </c>
      <c r="G64" s="23">
        <v>869252</v>
      </c>
      <c r="H64" s="23">
        <v>896288</v>
      </c>
      <c r="I64" s="23">
        <f t="shared" si="7"/>
        <v>-1019</v>
      </c>
      <c r="J64" s="32" t="s">
        <v>38</v>
      </c>
      <c r="K64" s="23">
        <v>895269</v>
      </c>
    </row>
    <row r="65" spans="1:11" x14ac:dyDescent="0.2">
      <c r="A65" s="9"/>
      <c r="C65" s="2"/>
      <c r="D65" s="37"/>
      <c r="E65" s="21"/>
      <c r="F65" s="21"/>
      <c r="G65" s="21"/>
      <c r="H65" s="21"/>
      <c r="I65" s="21"/>
      <c r="J65" s="21"/>
      <c r="K65" s="21"/>
    </row>
    <row r="66" spans="1:11" x14ac:dyDescent="0.2">
      <c r="A66" s="9">
        <f>+A64+1</f>
        <v>25</v>
      </c>
      <c r="C66" s="2" t="s">
        <v>41</v>
      </c>
      <c r="D66" s="38">
        <f t="shared" ref="D66:I66" si="8">SUM(D60:D64)</f>
        <v>6325165</v>
      </c>
      <c r="E66" s="38">
        <f t="shared" si="8"/>
        <v>5470635</v>
      </c>
      <c r="F66" s="38">
        <f t="shared" si="8"/>
        <v>9062742</v>
      </c>
      <c r="G66" s="38">
        <f t="shared" si="8"/>
        <v>5640597</v>
      </c>
      <c r="H66" s="38">
        <f t="shared" si="8"/>
        <v>6010460</v>
      </c>
      <c r="I66" s="38">
        <f t="shared" si="8"/>
        <v>127664</v>
      </c>
      <c r="J66" s="38"/>
      <c r="K66" s="38">
        <f>SUM(K60:K64)</f>
        <v>6138124</v>
      </c>
    </row>
    <row r="67" spans="1:11" x14ac:dyDescent="0.2">
      <c r="A67" s="9"/>
      <c r="C67" s="2"/>
      <c r="D67" s="37"/>
      <c r="E67" s="37"/>
      <c r="F67" s="37"/>
      <c r="G67" s="37"/>
      <c r="H67" s="37"/>
      <c r="I67" s="37"/>
      <c r="J67" s="37"/>
      <c r="K67" s="37"/>
    </row>
    <row r="68" spans="1:11" ht="15" thickBot="1" x14ac:dyDescent="0.25">
      <c r="A68" s="9">
        <f>+A66+1</f>
        <v>26</v>
      </c>
      <c r="C68" s="2" t="s">
        <v>44</v>
      </c>
      <c r="D68" s="34">
        <f t="shared" ref="D68:I68" si="9">D56+D66</f>
        <v>10548979</v>
      </c>
      <c r="E68" s="34">
        <f t="shared" si="9"/>
        <v>9797349</v>
      </c>
      <c r="F68" s="34">
        <f t="shared" si="9"/>
        <v>12723619</v>
      </c>
      <c r="G68" s="34">
        <f t="shared" si="9"/>
        <v>9624333</v>
      </c>
      <c r="H68" s="34">
        <f t="shared" si="9"/>
        <v>10552731</v>
      </c>
      <c r="I68" s="34">
        <f t="shared" si="9"/>
        <v>92156</v>
      </c>
      <c r="J68" s="34"/>
      <c r="K68" s="34">
        <f>K56+K66</f>
        <v>10644887</v>
      </c>
    </row>
    <row r="69" spans="1:11" ht="15" thickTop="1" x14ac:dyDescent="0.2">
      <c r="A69" s="9"/>
      <c r="C69" s="2"/>
      <c r="D69" s="5"/>
    </row>
    <row r="71" spans="1:11" x14ac:dyDescent="0.2">
      <c r="D71" s="3"/>
    </row>
    <row r="72" spans="1:11" ht="15" x14ac:dyDescent="0.25">
      <c r="A72" s="2"/>
      <c r="B72" s="2"/>
      <c r="C72" s="2"/>
      <c r="D72" s="81" t="s">
        <v>45</v>
      </c>
      <c r="E72" s="81"/>
      <c r="F72" s="81"/>
      <c r="G72" s="81"/>
      <c r="H72" s="81"/>
      <c r="I72" s="81"/>
      <c r="J72" s="81"/>
      <c r="K72" s="81"/>
    </row>
    <row r="73" spans="1:11" x14ac:dyDescent="0.2">
      <c r="A73" s="7"/>
      <c r="B73" s="7"/>
      <c r="C73" s="8" t="str">
        <f>+C41</f>
        <v>(a)</v>
      </c>
      <c r="D73" s="9" t="s">
        <v>7</v>
      </c>
      <c r="E73" s="9" t="s">
        <v>8</v>
      </c>
      <c r="F73" s="9" t="s">
        <v>9</v>
      </c>
      <c r="G73" s="10" t="s">
        <v>10</v>
      </c>
      <c r="H73" s="10" t="s">
        <v>11</v>
      </c>
      <c r="I73" s="10" t="s">
        <v>12</v>
      </c>
      <c r="J73" s="10"/>
      <c r="K73" s="10" t="s">
        <v>13</v>
      </c>
    </row>
    <row r="74" spans="1:11" x14ac:dyDescent="0.2">
      <c r="A74" s="7"/>
      <c r="B74" s="7"/>
      <c r="C74" s="8"/>
      <c r="D74" s="9"/>
      <c r="E74" s="9"/>
      <c r="F74" s="9"/>
      <c r="G74" s="10"/>
      <c r="H74" s="10" t="str">
        <f>+H9</f>
        <v>Test Year Ended</v>
      </c>
      <c r="I74" s="10"/>
      <c r="J74" s="10"/>
      <c r="K74" s="10"/>
    </row>
    <row r="75" spans="1:11" x14ac:dyDescent="0.2">
      <c r="A75"/>
      <c r="B75" s="7" t="s">
        <v>16</v>
      </c>
      <c r="C75" s="7"/>
      <c r="H75" s="10" t="str">
        <f>H10</f>
        <v>December 31,</v>
      </c>
      <c r="I75" s="10" t="s">
        <v>18</v>
      </c>
      <c r="J75" s="10"/>
      <c r="K75" s="10" t="s">
        <v>19</v>
      </c>
    </row>
    <row r="76" spans="1:11" x14ac:dyDescent="0.2">
      <c r="A76"/>
      <c r="B76" s="12" t="s">
        <v>21</v>
      </c>
      <c r="C76" s="12" t="s">
        <v>22</v>
      </c>
      <c r="D76" s="13">
        <f>$D$11</f>
        <v>2016</v>
      </c>
      <c r="E76" s="13">
        <f>$E$11</f>
        <v>2017</v>
      </c>
      <c r="F76" s="13">
        <f>$F$11</f>
        <v>2018</v>
      </c>
      <c r="G76" s="13">
        <f>$G$11</f>
        <v>2019</v>
      </c>
      <c r="H76" s="13">
        <f>$H$11</f>
        <v>2020</v>
      </c>
      <c r="I76" s="14" t="str">
        <f>$I$11</f>
        <v>Test Year</v>
      </c>
      <c r="J76" s="13"/>
      <c r="K76" s="14" t="str">
        <f>$K$11</f>
        <v>Adjusted</v>
      </c>
    </row>
    <row r="77" spans="1:11" x14ac:dyDescent="0.2">
      <c r="A77" s="2"/>
      <c r="B77" s="2"/>
      <c r="C77" s="2"/>
    </row>
    <row r="78" spans="1:11" x14ac:dyDescent="0.2">
      <c r="A78" s="2"/>
      <c r="B78" s="2"/>
      <c r="C78" s="16" t="s">
        <v>24</v>
      </c>
    </row>
    <row r="79" spans="1:11" x14ac:dyDescent="0.2">
      <c r="A79" s="2"/>
      <c r="B79" s="2"/>
      <c r="C79" s="2"/>
    </row>
    <row r="80" spans="1:11" x14ac:dyDescent="0.2">
      <c r="A80" s="2"/>
      <c r="B80" s="2"/>
      <c r="C80" s="16" t="s">
        <v>25</v>
      </c>
    </row>
    <row r="81" spans="1:11" x14ac:dyDescent="0.2">
      <c r="C81" s="2"/>
    </row>
    <row r="82" spans="1:11" x14ac:dyDescent="0.2">
      <c r="A82" s="9">
        <f>+A68+1</f>
        <v>27</v>
      </c>
      <c r="B82" s="17">
        <v>500000</v>
      </c>
      <c r="C82" s="2" t="s">
        <v>26</v>
      </c>
      <c r="D82" s="18">
        <v>141672</v>
      </c>
      <c r="E82" s="18">
        <v>0</v>
      </c>
      <c r="F82" s="18">
        <v>0</v>
      </c>
      <c r="G82" s="18">
        <v>0</v>
      </c>
      <c r="H82" s="18">
        <v>0</v>
      </c>
      <c r="I82" s="18">
        <f t="shared" ref="I82:I85" si="10">K82-H82</f>
        <v>0</v>
      </c>
      <c r="J82" s="39"/>
      <c r="K82" s="18">
        <v>0</v>
      </c>
    </row>
    <row r="83" spans="1:11" x14ac:dyDescent="0.2">
      <c r="A83" s="9">
        <f>+A82+1</f>
        <v>28</v>
      </c>
      <c r="B83" s="20">
        <v>502000</v>
      </c>
      <c r="C83" s="2" t="s">
        <v>28</v>
      </c>
      <c r="D83" s="21">
        <v>577476</v>
      </c>
      <c r="E83" s="21">
        <v>0</v>
      </c>
      <c r="F83" s="21">
        <v>0</v>
      </c>
      <c r="G83" s="21">
        <v>0</v>
      </c>
      <c r="H83" s="21">
        <v>0</v>
      </c>
      <c r="I83" s="21">
        <f t="shared" si="10"/>
        <v>0</v>
      </c>
      <c r="J83" s="39"/>
      <c r="K83" s="21">
        <v>0</v>
      </c>
    </row>
    <row r="84" spans="1:11" x14ac:dyDescent="0.2">
      <c r="A84" s="9">
        <f>+A83+1</f>
        <v>29</v>
      </c>
      <c r="B84" s="20">
        <v>505000</v>
      </c>
      <c r="C84" s="2" t="s">
        <v>29</v>
      </c>
      <c r="D84" s="21">
        <v>51742</v>
      </c>
      <c r="E84" s="21">
        <v>0</v>
      </c>
      <c r="F84" s="21">
        <v>0</v>
      </c>
      <c r="G84" s="21">
        <v>0</v>
      </c>
      <c r="H84" s="21">
        <v>0</v>
      </c>
      <c r="I84" s="21">
        <f t="shared" si="10"/>
        <v>0</v>
      </c>
      <c r="J84" s="39"/>
      <c r="K84" s="21">
        <v>0</v>
      </c>
    </row>
    <row r="85" spans="1:11" x14ac:dyDescent="0.2">
      <c r="A85" s="9">
        <f>+A84+1</f>
        <v>30</v>
      </c>
      <c r="B85" s="20">
        <v>506000</v>
      </c>
      <c r="C85" s="2" t="s">
        <v>30</v>
      </c>
      <c r="D85" s="21">
        <v>574055</v>
      </c>
      <c r="E85" s="21">
        <v>0</v>
      </c>
      <c r="F85" s="21">
        <v>0</v>
      </c>
      <c r="G85" s="21">
        <v>0</v>
      </c>
      <c r="H85" s="21">
        <v>0</v>
      </c>
      <c r="I85" s="21">
        <f t="shared" si="10"/>
        <v>0</v>
      </c>
      <c r="J85" s="39"/>
      <c r="K85" s="21">
        <v>0</v>
      </c>
    </row>
    <row r="86" spans="1:11" x14ac:dyDescent="0.2">
      <c r="A86" s="9">
        <f>+A85+1</f>
        <v>31</v>
      </c>
      <c r="B86" s="20">
        <v>507000</v>
      </c>
      <c r="C86" s="2" t="s">
        <v>32</v>
      </c>
      <c r="D86" s="27">
        <v>505813</v>
      </c>
      <c r="E86" s="23">
        <v>0</v>
      </c>
      <c r="F86" s="23">
        <v>0</v>
      </c>
      <c r="G86" s="23">
        <v>0</v>
      </c>
      <c r="H86" s="23">
        <v>0</v>
      </c>
      <c r="I86" s="23">
        <v>0</v>
      </c>
      <c r="J86" s="40"/>
      <c r="K86" s="25">
        <v>0</v>
      </c>
    </row>
    <row r="87" spans="1:11" x14ac:dyDescent="0.2">
      <c r="A87" s="28"/>
      <c r="C87" s="2"/>
      <c r="D87" s="35"/>
      <c r="E87" s="21"/>
      <c r="F87" s="21"/>
      <c r="G87" s="21"/>
      <c r="H87" s="21"/>
      <c r="I87" s="21"/>
      <c r="J87" s="21"/>
      <c r="K87" s="21"/>
    </row>
    <row r="88" spans="1:11" x14ac:dyDescent="0.2">
      <c r="A88" s="28">
        <f>+A86+1</f>
        <v>32</v>
      </c>
      <c r="C88" s="2" t="s">
        <v>33</v>
      </c>
      <c r="D88" s="36">
        <f>SUM(D82:D86)</f>
        <v>1850758</v>
      </c>
      <c r="E88" s="36">
        <f t="shared" ref="E88" si="11">SUM(E82:E86)</f>
        <v>0</v>
      </c>
      <c r="F88" s="36">
        <f>SUM(F82:F86)</f>
        <v>0</v>
      </c>
      <c r="G88" s="36">
        <f>SUM(G82:G86)</f>
        <v>0</v>
      </c>
      <c r="H88" s="36">
        <f>SUM(H82:H86)</f>
        <v>0</v>
      </c>
      <c r="I88" s="36">
        <f t="shared" ref="I88" si="12">SUM(I82:I86)</f>
        <v>0</v>
      </c>
      <c r="J88" s="36"/>
      <c r="K88" s="36">
        <f>SUM(K82:K86)</f>
        <v>0</v>
      </c>
    </row>
    <row r="89" spans="1:11" x14ac:dyDescent="0.2">
      <c r="A89" s="28"/>
      <c r="C89" s="2"/>
      <c r="D89" s="35"/>
      <c r="E89" s="21"/>
      <c r="F89" s="21"/>
      <c r="G89" s="21"/>
      <c r="H89" s="21"/>
      <c r="I89" s="21"/>
      <c r="J89" s="21"/>
      <c r="K89" s="21"/>
    </row>
    <row r="90" spans="1:11" x14ac:dyDescent="0.2">
      <c r="A90" s="9"/>
      <c r="C90" s="16" t="s">
        <v>34</v>
      </c>
      <c r="D90" s="37"/>
      <c r="E90" s="21"/>
      <c r="F90" s="21"/>
      <c r="G90" s="21"/>
      <c r="H90" s="21"/>
      <c r="I90" s="21"/>
      <c r="J90" s="21"/>
      <c r="K90" s="21"/>
    </row>
    <row r="91" spans="1:11" x14ac:dyDescent="0.2">
      <c r="A91" s="9"/>
      <c r="C91" s="2"/>
      <c r="D91" s="37"/>
      <c r="E91" s="21"/>
      <c r="F91" s="21"/>
      <c r="G91" s="21"/>
      <c r="H91" s="21"/>
      <c r="I91" s="21"/>
      <c r="J91" s="21"/>
      <c r="K91" s="21"/>
    </row>
    <row r="92" spans="1:11" x14ac:dyDescent="0.2">
      <c r="A92" s="9">
        <f>+A88+1</f>
        <v>33</v>
      </c>
      <c r="B92" s="20">
        <v>510000</v>
      </c>
      <c r="C92" s="2" t="s">
        <v>35</v>
      </c>
      <c r="D92" s="21">
        <v>120103</v>
      </c>
      <c r="E92" s="21">
        <v>0</v>
      </c>
      <c r="F92" s="21">
        <v>0</v>
      </c>
      <c r="G92" s="21">
        <v>0</v>
      </c>
      <c r="H92" s="21">
        <v>0</v>
      </c>
      <c r="I92" s="21">
        <f t="shared" ref="I92:I96" si="13">K92-H92</f>
        <v>0</v>
      </c>
      <c r="J92" s="39"/>
      <c r="K92" s="21">
        <v>0</v>
      </c>
    </row>
    <row r="93" spans="1:11" x14ac:dyDescent="0.2">
      <c r="A93" s="9">
        <f>+A92+1</f>
        <v>34</v>
      </c>
      <c r="B93" s="20">
        <v>511000</v>
      </c>
      <c r="C93" s="2" t="s">
        <v>36</v>
      </c>
      <c r="D93" s="21">
        <v>324730</v>
      </c>
      <c r="E93" s="21">
        <v>0</v>
      </c>
      <c r="F93" s="21">
        <v>0</v>
      </c>
      <c r="G93" s="21">
        <v>0</v>
      </c>
      <c r="H93" s="21">
        <v>0</v>
      </c>
      <c r="I93" s="21">
        <f t="shared" si="13"/>
        <v>0</v>
      </c>
      <c r="J93" s="39"/>
      <c r="K93" s="21">
        <v>0</v>
      </c>
    </row>
    <row r="94" spans="1:11" x14ac:dyDescent="0.2">
      <c r="A94" s="9">
        <f>+A93+1</f>
        <v>35</v>
      </c>
      <c r="B94" s="20">
        <v>512000</v>
      </c>
      <c r="C94" s="2" t="s">
        <v>37</v>
      </c>
      <c r="D94" s="21">
        <v>3340918</v>
      </c>
      <c r="E94" s="21">
        <v>0</v>
      </c>
      <c r="F94" s="21">
        <v>0</v>
      </c>
      <c r="G94" s="21">
        <v>0</v>
      </c>
      <c r="H94" s="21">
        <v>0</v>
      </c>
      <c r="I94" s="21">
        <f t="shared" si="13"/>
        <v>0</v>
      </c>
      <c r="J94" s="39"/>
      <c r="K94" s="21">
        <v>0</v>
      </c>
    </row>
    <row r="95" spans="1:11" x14ac:dyDescent="0.2">
      <c r="A95" s="9">
        <f>+A94+1</f>
        <v>36</v>
      </c>
      <c r="B95" s="20">
        <v>513000</v>
      </c>
      <c r="C95" s="2" t="s">
        <v>39</v>
      </c>
      <c r="D95" s="21">
        <v>1175671</v>
      </c>
      <c r="E95" s="21">
        <v>0</v>
      </c>
      <c r="F95" s="21">
        <v>0</v>
      </c>
      <c r="G95" s="21">
        <v>0</v>
      </c>
      <c r="H95" s="21">
        <v>0</v>
      </c>
      <c r="I95" s="21">
        <f t="shared" si="13"/>
        <v>0</v>
      </c>
      <c r="J95" s="39"/>
      <c r="K95" s="21">
        <v>0</v>
      </c>
    </row>
    <row r="96" spans="1:11" x14ac:dyDescent="0.2">
      <c r="A96" s="9">
        <f>+A95+1</f>
        <v>37</v>
      </c>
      <c r="B96" s="20">
        <v>514000</v>
      </c>
      <c r="C96" s="2" t="s">
        <v>40</v>
      </c>
      <c r="D96" s="23">
        <v>601908</v>
      </c>
      <c r="E96" s="23">
        <v>0</v>
      </c>
      <c r="F96" s="23">
        <v>0</v>
      </c>
      <c r="G96" s="23">
        <v>0</v>
      </c>
      <c r="H96" s="23">
        <v>0</v>
      </c>
      <c r="I96" s="23">
        <f t="shared" si="13"/>
        <v>0</v>
      </c>
      <c r="J96" s="40"/>
      <c r="K96" s="23">
        <v>0</v>
      </c>
    </row>
    <row r="97" spans="1:13" x14ac:dyDescent="0.2">
      <c r="A97" s="9"/>
      <c r="C97" s="2"/>
      <c r="D97" s="37"/>
      <c r="E97" s="21"/>
      <c r="F97" s="21"/>
      <c r="G97" s="21"/>
      <c r="H97" s="21"/>
      <c r="I97" s="21"/>
      <c r="J97" s="21"/>
      <c r="K97" s="21"/>
    </row>
    <row r="98" spans="1:13" x14ac:dyDescent="0.2">
      <c r="A98" s="9">
        <f>+A96+1</f>
        <v>38</v>
      </c>
      <c r="C98" s="2" t="s">
        <v>41</v>
      </c>
      <c r="D98" s="38">
        <f>SUM(D92:D96)</f>
        <v>5563330</v>
      </c>
      <c r="E98" s="38">
        <f>SUM(E92:E96)</f>
        <v>0</v>
      </c>
      <c r="F98" s="38">
        <f t="shared" ref="F98:G98" si="14">SUM(F92:F96)</f>
        <v>0</v>
      </c>
      <c r="G98" s="38">
        <f t="shared" si="14"/>
        <v>0</v>
      </c>
      <c r="H98" s="38">
        <f>SUM(H92:H96)</f>
        <v>0</v>
      </c>
      <c r="I98" s="38">
        <f>SUM(I92:I96)</f>
        <v>0</v>
      </c>
      <c r="J98" s="38"/>
      <c r="K98" s="38">
        <f>SUM(K92:K96)</f>
        <v>0</v>
      </c>
    </row>
    <row r="99" spans="1:13" x14ac:dyDescent="0.2">
      <c r="A99" s="9"/>
      <c r="C99" s="2"/>
      <c r="D99" s="37"/>
      <c r="E99" s="37"/>
      <c r="F99" s="37"/>
      <c r="G99" s="37"/>
      <c r="H99" s="37"/>
      <c r="I99" s="37"/>
      <c r="J99" s="37"/>
      <c r="K99" s="37"/>
    </row>
    <row r="100" spans="1:13" ht="15" thickBot="1" x14ac:dyDescent="0.25">
      <c r="A100" s="9">
        <f>+A98+1</f>
        <v>39</v>
      </c>
      <c r="C100" s="2" t="s">
        <v>46</v>
      </c>
      <c r="D100" s="34">
        <f>D88+D98</f>
        <v>7414088</v>
      </c>
      <c r="E100" s="34">
        <f t="shared" ref="E100:I100" si="15">E88+E98</f>
        <v>0</v>
      </c>
      <c r="F100" s="34">
        <f t="shared" si="15"/>
        <v>0</v>
      </c>
      <c r="G100" s="34">
        <f t="shared" si="15"/>
        <v>0</v>
      </c>
      <c r="H100" s="34">
        <f t="shared" si="15"/>
        <v>0</v>
      </c>
      <c r="I100" s="34">
        <f t="shared" si="15"/>
        <v>0</v>
      </c>
      <c r="J100" s="34"/>
      <c r="K100" s="34">
        <f>K88+K98</f>
        <v>0</v>
      </c>
    </row>
    <row r="101" spans="1:13" ht="15" thickTop="1" x14ac:dyDescent="0.2"/>
    <row r="102" spans="1:13" x14ac:dyDescent="0.2">
      <c r="A102" s="9">
        <f>+A100+1</f>
        <v>40</v>
      </c>
      <c r="B102" s="41">
        <v>556000</v>
      </c>
      <c r="C102" s="2" t="s">
        <v>47</v>
      </c>
      <c r="D102" s="42">
        <v>46709</v>
      </c>
      <c r="E102" s="42"/>
      <c r="F102" s="42"/>
      <c r="G102" s="23"/>
      <c r="H102" s="42"/>
      <c r="I102" s="23"/>
      <c r="J102" s="40"/>
      <c r="K102" s="23">
        <v>0</v>
      </c>
    </row>
    <row r="103" spans="1:13" x14ac:dyDescent="0.2">
      <c r="A103" s="9"/>
      <c r="B103" s="41"/>
      <c r="C103" s="2"/>
      <c r="D103" s="18"/>
      <c r="E103" s="18"/>
      <c r="F103" s="18"/>
      <c r="G103" s="21"/>
      <c r="H103" s="18"/>
      <c r="I103" s="18"/>
      <c r="J103" s="31"/>
    </row>
    <row r="104" spans="1:13" x14ac:dyDescent="0.2">
      <c r="B104" s="43"/>
      <c r="C104" s="2"/>
      <c r="L104" s="44"/>
      <c r="M104" s="44"/>
    </row>
    <row r="105" spans="1:13" ht="15" thickBot="1" x14ac:dyDescent="0.25">
      <c r="A105" s="9">
        <f>+A102+1</f>
        <v>41</v>
      </c>
      <c r="B105" s="41"/>
      <c r="C105" s="2" t="s">
        <v>48</v>
      </c>
      <c r="D105" s="45">
        <f t="shared" ref="D105:I105" si="16">+D102</f>
        <v>46709</v>
      </c>
      <c r="E105" s="45">
        <f t="shared" si="16"/>
        <v>0</v>
      </c>
      <c r="F105" s="45">
        <f t="shared" si="16"/>
        <v>0</v>
      </c>
      <c r="G105" s="45">
        <f t="shared" si="16"/>
        <v>0</v>
      </c>
      <c r="H105" s="45">
        <f t="shared" si="16"/>
        <v>0</v>
      </c>
      <c r="I105" s="45">
        <f t="shared" si="16"/>
        <v>0</v>
      </c>
      <c r="J105" s="45"/>
      <c r="K105" s="45">
        <f>+K102</f>
        <v>0</v>
      </c>
    </row>
    <row r="106" spans="1:13" ht="15" thickTop="1" x14ac:dyDescent="0.2"/>
    <row r="107" spans="1:13" ht="15" thickBot="1" x14ac:dyDescent="0.25">
      <c r="A107" s="9">
        <f>+A105+1</f>
        <v>42</v>
      </c>
      <c r="C107" s="1" t="s">
        <v>49</v>
      </c>
      <c r="D107" s="45">
        <f>+D100+D102</f>
        <v>7460797</v>
      </c>
      <c r="E107" s="45">
        <f t="shared" ref="E107:I107" si="17">+E100+E102</f>
        <v>0</v>
      </c>
      <c r="F107" s="45">
        <f t="shared" si="17"/>
        <v>0</v>
      </c>
      <c r="G107" s="45">
        <f t="shared" si="17"/>
        <v>0</v>
      </c>
      <c r="H107" s="45">
        <f t="shared" si="17"/>
        <v>0</v>
      </c>
      <c r="I107" s="45">
        <f t="shared" si="17"/>
        <v>0</v>
      </c>
      <c r="J107" s="45"/>
      <c r="K107" s="45">
        <f>+K100+K102</f>
        <v>0</v>
      </c>
    </row>
    <row r="108" spans="1:13" ht="15" thickTop="1" x14ac:dyDescent="0.2">
      <c r="A108" s="9"/>
      <c r="D108" s="21"/>
      <c r="E108" s="21"/>
      <c r="F108" s="21"/>
      <c r="G108" s="21"/>
      <c r="H108" s="21"/>
      <c r="I108" s="21"/>
      <c r="J108" s="21"/>
      <c r="K108" s="21"/>
    </row>
    <row r="109" spans="1:13" ht="15" thickBot="1" x14ac:dyDescent="0.25">
      <c r="A109" s="9">
        <f>+A107+1</f>
        <v>43</v>
      </c>
      <c r="C109" s="1" t="s">
        <v>50</v>
      </c>
      <c r="D109" s="45">
        <f>+D107+D68+D36</f>
        <v>39207099</v>
      </c>
      <c r="E109" s="45">
        <f t="shared" ref="E109:I109" si="18">+E107+E68+E36</f>
        <v>40401367</v>
      </c>
      <c r="F109" s="45">
        <f t="shared" si="18"/>
        <v>41827231</v>
      </c>
      <c r="G109" s="45">
        <f t="shared" si="18"/>
        <v>37298441</v>
      </c>
      <c r="H109" s="45">
        <f t="shared" si="18"/>
        <v>43918900</v>
      </c>
      <c r="I109" s="45">
        <f t="shared" si="18"/>
        <v>-197971</v>
      </c>
      <c r="J109" s="45"/>
      <c r="K109" s="45">
        <f>+K107+K68+K36</f>
        <v>43720929</v>
      </c>
    </row>
    <row r="110" spans="1:13" ht="15" thickTop="1" x14ac:dyDescent="0.2"/>
    <row r="111" spans="1:13" x14ac:dyDescent="0.2">
      <c r="B111" s="46" t="s">
        <v>27</v>
      </c>
      <c r="C111" s="1" t="s">
        <v>51</v>
      </c>
    </row>
    <row r="112" spans="1:13" x14ac:dyDescent="0.2">
      <c r="B112" s="46" t="s">
        <v>31</v>
      </c>
      <c r="C112" s="1" t="s">
        <v>52</v>
      </c>
    </row>
    <row r="113" spans="2:3" x14ac:dyDescent="0.2">
      <c r="B113" s="46" t="s">
        <v>53</v>
      </c>
      <c r="C113" s="1" t="s">
        <v>54</v>
      </c>
    </row>
    <row r="114" spans="2:3" x14ac:dyDescent="0.2">
      <c r="B114" s="46" t="s">
        <v>55</v>
      </c>
      <c r="C114" s="1" t="s">
        <v>56</v>
      </c>
    </row>
  </sheetData>
  <mergeCells count="3">
    <mergeCell ref="D7:K7"/>
    <mergeCell ref="D40:K40"/>
    <mergeCell ref="D72:K72"/>
  </mergeCells>
  <pageMargins left="1" right="0.5" top="1" bottom="0.75" header="0.5" footer="0.5"/>
  <pageSetup scale="4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EA94B2-7F8F-45E7-9802-01BB41DA431E}">
  <dimension ref="A1:O49"/>
  <sheetViews>
    <sheetView topLeftCell="D1" zoomScale="160" zoomScaleNormal="160" zoomScaleSheetLayoutView="90" workbookViewId="0">
      <selection activeCell="O11" sqref="O11"/>
    </sheetView>
  </sheetViews>
  <sheetFormatPr defaultRowHeight="14.25" x14ac:dyDescent="0.2"/>
  <cols>
    <col min="1" max="1" width="5.7109375" style="1" customWidth="1"/>
    <col min="2" max="2" width="9.140625" style="1" customWidth="1"/>
    <col min="3" max="3" width="53" style="1" customWidth="1"/>
    <col min="4" max="4" width="15.28515625" style="1" customWidth="1"/>
    <col min="5" max="7" width="15.28515625" style="3" customWidth="1"/>
    <col min="8" max="8" width="19.85546875" style="3" bestFit="1" customWidth="1"/>
    <col min="9" max="9" width="3.7109375" style="3" customWidth="1"/>
    <col min="10" max="10" width="15.28515625" style="3" customWidth="1"/>
    <col min="11" max="11" width="3.5703125" style="3" customWidth="1"/>
    <col min="12" max="12" width="15.28515625" style="3" customWidth="1"/>
    <col min="13" max="14" width="3.7109375" style="1" customWidth="1"/>
    <col min="15" max="16384" width="9.140625" style="1"/>
  </cols>
  <sheetData>
    <row r="1" spans="1:15" x14ac:dyDescent="0.2">
      <c r="A1" s="2" t="s">
        <v>57</v>
      </c>
      <c r="C1" s="2"/>
      <c r="N1" s="4"/>
      <c r="O1" s="5" t="s">
        <v>1</v>
      </c>
    </row>
    <row r="2" spans="1:15" x14ac:dyDescent="0.2">
      <c r="A2" s="2"/>
      <c r="B2" s="2"/>
      <c r="C2" s="2"/>
      <c r="N2" s="4"/>
      <c r="O2" s="5" t="s">
        <v>2</v>
      </c>
    </row>
    <row r="3" spans="1:15" x14ac:dyDescent="0.2">
      <c r="A3" s="2"/>
      <c r="B3" s="2"/>
      <c r="C3" s="2"/>
      <c r="N3" s="4"/>
      <c r="O3" s="5" t="s">
        <v>3</v>
      </c>
    </row>
    <row r="4" spans="1:15" x14ac:dyDescent="0.2">
      <c r="B4" s="2"/>
      <c r="C4" s="2"/>
      <c r="O4" s="5" t="s">
        <v>4</v>
      </c>
    </row>
    <row r="5" spans="1:15" x14ac:dyDescent="0.2">
      <c r="A5" s="2"/>
      <c r="B5" s="2"/>
      <c r="C5" s="2"/>
      <c r="O5" s="5" t="s">
        <v>90</v>
      </c>
    </row>
    <row r="6" spans="1:15" x14ac:dyDescent="0.2">
      <c r="A6" s="2"/>
      <c r="B6" s="2"/>
      <c r="C6" s="2"/>
    </row>
    <row r="7" spans="1:15" x14ac:dyDescent="0.2">
      <c r="A7" s="6"/>
      <c r="B7" s="2"/>
      <c r="C7" s="2"/>
    </row>
    <row r="8" spans="1:15" ht="15" x14ac:dyDescent="0.25">
      <c r="A8" s="2"/>
      <c r="B8" s="2"/>
      <c r="C8" s="2"/>
      <c r="D8" s="81" t="s">
        <v>58</v>
      </c>
      <c r="E8" s="81"/>
      <c r="F8" s="81"/>
      <c r="G8" s="81"/>
      <c r="H8" s="81"/>
      <c r="I8" s="81"/>
      <c r="J8" s="81"/>
      <c r="K8" s="81"/>
      <c r="L8" s="81"/>
    </row>
    <row r="9" spans="1:15" s="9" customFormat="1" x14ac:dyDescent="0.2">
      <c r="A9" s="7"/>
      <c r="B9" s="7"/>
      <c r="C9" s="8" t="s">
        <v>6</v>
      </c>
      <c r="D9" s="9" t="s">
        <v>7</v>
      </c>
      <c r="E9" s="9" t="s">
        <v>8</v>
      </c>
      <c r="F9" s="9" t="s">
        <v>9</v>
      </c>
      <c r="G9" s="10" t="s">
        <v>10</v>
      </c>
      <c r="H9" s="10" t="s">
        <v>11</v>
      </c>
      <c r="I9" s="10"/>
      <c r="J9" s="10" t="s">
        <v>12</v>
      </c>
      <c r="K9" s="10"/>
      <c r="L9" s="10" t="s">
        <v>13</v>
      </c>
    </row>
    <row r="10" spans="1:15" s="9" customFormat="1" x14ac:dyDescent="0.2">
      <c r="A10" s="7"/>
      <c r="B10" s="7"/>
      <c r="C10" s="8"/>
      <c r="G10" s="10"/>
      <c r="H10" s="10" t="s">
        <v>14</v>
      </c>
      <c r="I10" s="10"/>
      <c r="J10" s="10"/>
      <c r="K10" s="10"/>
      <c r="L10" s="10"/>
    </row>
    <row r="11" spans="1:15" x14ac:dyDescent="0.2">
      <c r="A11" s="7" t="s">
        <v>15</v>
      </c>
      <c r="B11" s="7" t="s">
        <v>16</v>
      </c>
      <c r="C11" s="7"/>
      <c r="H11" s="11" t="s">
        <v>17</v>
      </c>
      <c r="I11" s="11"/>
      <c r="J11" s="10" t="s">
        <v>18</v>
      </c>
      <c r="K11" s="10"/>
      <c r="L11" s="10" t="s">
        <v>19</v>
      </c>
    </row>
    <row r="12" spans="1:15" x14ac:dyDescent="0.2">
      <c r="A12" s="12" t="s">
        <v>20</v>
      </c>
      <c r="B12" s="12" t="s">
        <v>21</v>
      </c>
      <c r="C12" s="12" t="s">
        <v>22</v>
      </c>
      <c r="D12" s="13">
        <f>[4]NM_RG_FC!D11</f>
        <v>2016</v>
      </c>
      <c r="E12" s="13">
        <f>[4]NM_RG_FC!E11</f>
        <v>2017</v>
      </c>
      <c r="F12" s="13">
        <f>[4]NM_RG_FC!F11</f>
        <v>2018</v>
      </c>
      <c r="G12" s="13">
        <f>[4]NM_RG_FC!G11</f>
        <v>2019</v>
      </c>
      <c r="H12" s="13">
        <f>[4]NM_RG_FC!H11</f>
        <v>2020</v>
      </c>
      <c r="I12" s="13"/>
      <c r="J12" s="13" t="str">
        <f>[4]NM_RG_FC!I11</f>
        <v>Test Year</v>
      </c>
      <c r="K12" s="13"/>
      <c r="L12" s="13" t="str">
        <f>[4]NM_RG_FC!K11</f>
        <v>Adjusted</v>
      </c>
    </row>
    <row r="13" spans="1:15" x14ac:dyDescent="0.2">
      <c r="A13" s="2"/>
      <c r="B13" s="2"/>
      <c r="C13" s="2"/>
    </row>
    <row r="14" spans="1:15" x14ac:dyDescent="0.2">
      <c r="A14" s="2"/>
      <c r="B14" s="2"/>
      <c r="C14" s="16" t="s">
        <v>59</v>
      </c>
    </row>
    <row r="15" spans="1:15" x14ac:dyDescent="0.2">
      <c r="A15" s="2"/>
      <c r="B15" s="2"/>
      <c r="C15" s="2"/>
    </row>
    <row r="16" spans="1:15" x14ac:dyDescent="0.2">
      <c r="A16" s="2"/>
      <c r="B16" s="2"/>
      <c r="C16" s="16" t="s">
        <v>25</v>
      </c>
    </row>
    <row r="17" spans="1:12" x14ac:dyDescent="0.2">
      <c r="C17" s="2"/>
    </row>
    <row r="18" spans="1:12" x14ac:dyDescent="0.2">
      <c r="A18" s="9">
        <f t="shared" ref="A18:A23" si="0">+A17+1</f>
        <v>1</v>
      </c>
      <c r="B18" s="17">
        <v>517000</v>
      </c>
      <c r="C18" s="47" t="s">
        <v>26</v>
      </c>
      <c r="D18" s="18">
        <v>14243112</v>
      </c>
      <c r="E18" s="18">
        <v>13376786</v>
      </c>
      <c r="F18" s="18">
        <v>12412372</v>
      </c>
      <c r="G18" s="18">
        <v>11575930</v>
      </c>
      <c r="H18" s="18">
        <v>11982723</v>
      </c>
      <c r="I18" s="18"/>
      <c r="J18" s="18">
        <f>L18-H18</f>
        <v>0</v>
      </c>
      <c r="K18" s="18"/>
      <c r="L18" s="18">
        <v>11982723</v>
      </c>
    </row>
    <row r="19" spans="1:12" x14ac:dyDescent="0.2">
      <c r="A19" s="9">
        <f t="shared" si="0"/>
        <v>2</v>
      </c>
      <c r="B19" s="20">
        <v>519000</v>
      </c>
      <c r="C19" s="2" t="s">
        <v>60</v>
      </c>
      <c r="D19" s="21">
        <v>7029685</v>
      </c>
      <c r="E19" s="3">
        <v>7373188</v>
      </c>
      <c r="F19" s="21">
        <v>7276917</v>
      </c>
      <c r="G19" s="21">
        <v>7525415</v>
      </c>
      <c r="H19" s="48">
        <f>7586857+1</f>
        <v>7586858</v>
      </c>
      <c r="I19" s="48"/>
      <c r="J19" s="21">
        <f t="shared" ref="J19:J23" si="1">L19-H19</f>
        <v>0</v>
      </c>
      <c r="K19" s="21"/>
      <c r="L19" s="21">
        <v>7586858</v>
      </c>
    </row>
    <row r="20" spans="1:12" x14ac:dyDescent="0.2">
      <c r="A20" s="9">
        <f t="shared" si="0"/>
        <v>3</v>
      </c>
      <c r="B20" s="20">
        <v>520000</v>
      </c>
      <c r="C20" s="2" t="s">
        <v>28</v>
      </c>
      <c r="D20" s="21">
        <v>6387000</v>
      </c>
      <c r="E20" s="3">
        <v>6095977</v>
      </c>
      <c r="F20" s="21">
        <v>5136717</v>
      </c>
      <c r="G20" s="21">
        <v>5207636</v>
      </c>
      <c r="H20" s="48">
        <v>4895908</v>
      </c>
      <c r="I20" s="48"/>
      <c r="J20" s="21">
        <f t="shared" si="1"/>
        <v>0</v>
      </c>
      <c r="K20" s="21"/>
      <c r="L20" s="21">
        <v>4895908</v>
      </c>
    </row>
    <row r="21" spans="1:12" x14ac:dyDescent="0.2">
      <c r="A21" s="9">
        <f t="shared" si="0"/>
        <v>4</v>
      </c>
      <c r="B21" s="20">
        <v>523000</v>
      </c>
      <c r="C21" s="2" t="s">
        <v>29</v>
      </c>
      <c r="D21" s="21">
        <v>4533307</v>
      </c>
      <c r="E21" s="3">
        <v>4932079</v>
      </c>
      <c r="F21" s="21">
        <v>5554019</v>
      </c>
      <c r="G21" s="21">
        <v>6305448</v>
      </c>
      <c r="H21" s="48">
        <v>6268555</v>
      </c>
      <c r="I21" s="48"/>
      <c r="J21" s="21">
        <f t="shared" si="1"/>
        <v>0</v>
      </c>
      <c r="K21" s="21"/>
      <c r="L21" s="21">
        <v>6268555</v>
      </c>
    </row>
    <row r="22" spans="1:12" x14ac:dyDescent="0.2">
      <c r="A22" s="9">
        <f t="shared" si="0"/>
        <v>5</v>
      </c>
      <c r="B22" s="20">
        <v>524000</v>
      </c>
      <c r="C22" s="2" t="s">
        <v>61</v>
      </c>
      <c r="D22" s="21">
        <v>22224590</v>
      </c>
      <c r="E22" s="3">
        <v>23628866</v>
      </c>
      <c r="F22" s="21">
        <v>23275900</v>
      </c>
      <c r="G22" s="21">
        <v>23458605</v>
      </c>
      <c r="H22" s="48">
        <v>42735916</v>
      </c>
      <c r="I22" s="49" t="s">
        <v>27</v>
      </c>
      <c r="J22" s="21">
        <f t="shared" si="1"/>
        <v>-1770781</v>
      </c>
      <c r="K22" s="22" t="s">
        <v>31</v>
      </c>
      <c r="L22" s="21">
        <v>40965135</v>
      </c>
    </row>
    <row r="23" spans="1:12" x14ac:dyDescent="0.2">
      <c r="A23" s="9">
        <f t="shared" si="0"/>
        <v>6</v>
      </c>
      <c r="B23" s="20">
        <v>525000</v>
      </c>
      <c r="C23" s="2" t="s">
        <v>32</v>
      </c>
      <c r="D23" s="23">
        <v>0</v>
      </c>
      <c r="E23" s="23">
        <v>0</v>
      </c>
      <c r="F23" s="23">
        <v>0</v>
      </c>
      <c r="G23" s="23">
        <v>0</v>
      </c>
      <c r="H23" s="50">
        <v>0</v>
      </c>
      <c r="I23" s="50"/>
      <c r="J23" s="23">
        <f t="shared" si="1"/>
        <v>0</v>
      </c>
      <c r="K23" s="23"/>
      <c r="L23" s="23">
        <v>0</v>
      </c>
    </row>
    <row r="24" spans="1:12" hidden="1" x14ac:dyDescent="0.2">
      <c r="A24" s="9"/>
      <c r="B24" s="20"/>
      <c r="C24" s="2"/>
      <c r="D24" s="27"/>
      <c r="E24" s="24"/>
      <c r="F24" s="24"/>
      <c r="G24" s="24"/>
      <c r="H24" s="50"/>
      <c r="I24" s="50"/>
      <c r="J24" s="24"/>
      <c r="K24" s="24"/>
      <c r="L24" s="18">
        <v>0</v>
      </c>
    </row>
    <row r="25" spans="1:12" x14ac:dyDescent="0.2">
      <c r="A25" s="28"/>
      <c r="C25" s="2"/>
      <c r="D25" s="29"/>
      <c r="F25" s="21"/>
      <c r="G25" s="21"/>
      <c r="H25" s="48"/>
      <c r="I25" s="48"/>
      <c r="J25" s="21"/>
      <c r="K25" s="21"/>
      <c r="L25" s="21"/>
    </row>
    <row r="26" spans="1:12" x14ac:dyDescent="0.2">
      <c r="A26" s="28">
        <f>+A23+1</f>
        <v>7</v>
      </c>
      <c r="C26" s="2" t="s">
        <v>33</v>
      </c>
      <c r="D26" s="30">
        <f>SUM(D18:D24)</f>
        <v>54417694</v>
      </c>
      <c r="E26" s="30">
        <f>SUM(E18:E24)</f>
        <v>55406896</v>
      </c>
      <c r="F26" s="30">
        <f>SUM(F18:F24)</f>
        <v>53655925</v>
      </c>
      <c r="G26" s="30">
        <f>SUM(G18:G24)</f>
        <v>54073034</v>
      </c>
      <c r="H26" s="51">
        <f>SUM(H18:H24)</f>
        <v>73469960</v>
      </c>
      <c r="I26" s="51"/>
      <c r="J26" s="36">
        <f t="shared" ref="J26" si="2">SUM(J18:J24)</f>
        <v>-1770781</v>
      </c>
      <c r="K26" s="36"/>
      <c r="L26" s="30">
        <f>SUM(L18:L24)</f>
        <v>71699179</v>
      </c>
    </row>
    <row r="27" spans="1:12" x14ac:dyDescent="0.2">
      <c r="A27" s="28"/>
      <c r="C27" s="2"/>
      <c r="D27" s="29"/>
      <c r="F27" s="21"/>
      <c r="G27" s="21"/>
      <c r="H27" s="48"/>
      <c r="I27" s="48"/>
      <c r="J27" s="21"/>
      <c r="K27" s="21"/>
      <c r="L27" s="21"/>
    </row>
    <row r="28" spans="1:12" x14ac:dyDescent="0.2">
      <c r="A28" s="9"/>
      <c r="C28" s="16" t="s">
        <v>34</v>
      </c>
      <c r="D28" s="5"/>
      <c r="F28" s="21"/>
      <c r="G28" s="21"/>
      <c r="H28" s="48"/>
      <c r="I28" s="48"/>
      <c r="J28" s="21"/>
      <c r="K28" s="21"/>
      <c r="L28" s="21"/>
    </row>
    <row r="29" spans="1:12" x14ac:dyDescent="0.2">
      <c r="A29" s="9"/>
      <c r="C29" s="2"/>
      <c r="D29" s="5"/>
      <c r="F29" s="21"/>
      <c r="G29" s="21"/>
      <c r="H29" s="48"/>
      <c r="I29" s="48"/>
      <c r="J29" s="21"/>
      <c r="K29" s="21"/>
      <c r="L29" s="21"/>
    </row>
    <row r="30" spans="1:12" x14ac:dyDescent="0.2">
      <c r="A30" s="9">
        <f>+A26+1</f>
        <v>8</v>
      </c>
      <c r="B30" s="20">
        <v>528000</v>
      </c>
      <c r="C30" s="2" t="s">
        <v>35</v>
      </c>
      <c r="D30" s="52">
        <v>3383141</v>
      </c>
      <c r="E30" s="3">
        <v>2671279</v>
      </c>
      <c r="F30" s="21">
        <v>2885471</v>
      </c>
      <c r="G30" s="21">
        <v>2722531</v>
      </c>
      <c r="H30" s="48">
        <v>2441613</v>
      </c>
      <c r="I30" s="48"/>
      <c r="J30" s="21">
        <f t="shared" ref="J30:J34" si="3">L30-H30</f>
        <v>0</v>
      </c>
      <c r="K30" s="21"/>
      <c r="L30" s="21">
        <v>2441613</v>
      </c>
    </row>
    <row r="31" spans="1:12" x14ac:dyDescent="0.2">
      <c r="A31" s="9">
        <f>+A30+1</f>
        <v>9</v>
      </c>
      <c r="B31" s="20">
        <v>529000</v>
      </c>
      <c r="C31" s="2" t="s">
        <v>36</v>
      </c>
      <c r="D31" s="52">
        <v>1362011</v>
      </c>
      <c r="E31" s="3">
        <v>1130948</v>
      </c>
      <c r="F31" s="21">
        <v>1198839</v>
      </c>
      <c r="G31" s="21">
        <v>1208914</v>
      </c>
      <c r="H31" s="48">
        <v>1276999</v>
      </c>
      <c r="I31" s="48"/>
      <c r="J31" s="21">
        <f t="shared" si="3"/>
        <v>0</v>
      </c>
      <c r="K31" s="21"/>
      <c r="L31" s="21">
        <v>1276999</v>
      </c>
    </row>
    <row r="32" spans="1:12" x14ac:dyDescent="0.2">
      <c r="A32" s="9">
        <f>+A31+1</f>
        <v>10</v>
      </c>
      <c r="B32" s="20">
        <v>530000</v>
      </c>
      <c r="C32" s="2" t="s">
        <v>62</v>
      </c>
      <c r="D32" s="52">
        <v>7766159</v>
      </c>
      <c r="E32" s="3">
        <v>8433669</v>
      </c>
      <c r="F32" s="21">
        <v>8937099</v>
      </c>
      <c r="G32" s="21">
        <v>6899626</v>
      </c>
      <c r="H32" s="48">
        <v>6513634</v>
      </c>
      <c r="I32" s="48"/>
      <c r="J32" s="21">
        <f t="shared" si="3"/>
        <v>0</v>
      </c>
      <c r="K32" s="21"/>
      <c r="L32" s="21">
        <v>6513634</v>
      </c>
    </row>
    <row r="33" spans="1:15" x14ac:dyDescent="0.2">
      <c r="A33" s="9">
        <f>+A32+1</f>
        <v>11</v>
      </c>
      <c r="B33" s="20">
        <v>531000</v>
      </c>
      <c r="C33" s="2" t="s">
        <v>39</v>
      </c>
      <c r="D33" s="52">
        <v>7940162</v>
      </c>
      <c r="E33" s="3">
        <v>6609391</v>
      </c>
      <c r="F33" s="21">
        <v>7063948</v>
      </c>
      <c r="G33" s="21">
        <v>6106306</v>
      </c>
      <c r="H33" s="48">
        <v>5909822</v>
      </c>
      <c r="I33" s="48"/>
      <c r="J33" s="21">
        <f t="shared" si="3"/>
        <v>0</v>
      </c>
      <c r="K33" s="21"/>
      <c r="L33" s="21">
        <v>5909822</v>
      </c>
    </row>
    <row r="34" spans="1:15" x14ac:dyDescent="0.2">
      <c r="A34" s="9">
        <f>+A33+1</f>
        <v>12</v>
      </c>
      <c r="B34" s="20">
        <v>532000</v>
      </c>
      <c r="C34" s="2" t="s">
        <v>63</v>
      </c>
      <c r="D34" s="53">
        <v>2108836</v>
      </c>
      <c r="E34" s="24">
        <v>2021557</v>
      </c>
      <c r="F34" s="23">
        <v>2073945</v>
      </c>
      <c r="G34" s="23">
        <v>2001184</v>
      </c>
      <c r="H34" s="50">
        <v>1807475</v>
      </c>
      <c r="I34" s="50"/>
      <c r="J34" s="23">
        <f t="shared" si="3"/>
        <v>0</v>
      </c>
      <c r="K34" s="23"/>
      <c r="L34" s="23">
        <v>1807475</v>
      </c>
    </row>
    <row r="35" spans="1:15" x14ac:dyDescent="0.2">
      <c r="A35" s="9"/>
      <c r="C35" s="2"/>
      <c r="D35" s="5"/>
      <c r="F35" s="21"/>
      <c r="G35" s="21"/>
      <c r="H35" s="48"/>
      <c r="I35" s="48"/>
      <c r="J35" s="21"/>
      <c r="K35" s="21"/>
      <c r="L35" s="21"/>
    </row>
    <row r="36" spans="1:15" x14ac:dyDescent="0.2">
      <c r="A36" s="9">
        <f>+A34+1</f>
        <v>13</v>
      </c>
      <c r="C36" s="2" t="s">
        <v>41</v>
      </c>
      <c r="D36" s="33">
        <f>SUM(D30:D34)</f>
        <v>22560309</v>
      </c>
      <c r="E36" s="33">
        <f>SUM(E30:E34)</f>
        <v>20866844</v>
      </c>
      <c r="F36" s="33">
        <f>SUM(F30:F34)</f>
        <v>22159302</v>
      </c>
      <c r="G36" s="33">
        <f>SUM(G30:G34)</f>
        <v>18938561</v>
      </c>
      <c r="H36" s="54">
        <f>SUM(H30:H34)</f>
        <v>17949543</v>
      </c>
      <c r="I36" s="54"/>
      <c r="J36" s="38">
        <f t="shared" ref="J36" si="4">SUM(J30:J34)</f>
        <v>0</v>
      </c>
      <c r="K36" s="38"/>
      <c r="L36" s="33">
        <f>SUM(L30:L34)</f>
        <v>17949543</v>
      </c>
    </row>
    <row r="37" spans="1:15" x14ac:dyDescent="0.2">
      <c r="A37" s="9"/>
      <c r="C37" s="2"/>
      <c r="D37" s="5"/>
      <c r="E37" s="5"/>
      <c r="F37" s="5"/>
      <c r="G37" s="5"/>
      <c r="H37" s="55"/>
      <c r="I37" s="55"/>
      <c r="J37" s="5"/>
      <c r="K37" s="5"/>
      <c r="L37" s="5"/>
    </row>
    <row r="38" spans="1:15" ht="15" thickBot="1" x14ac:dyDescent="0.25">
      <c r="A38" s="9">
        <f>+A36+1</f>
        <v>14</v>
      </c>
      <c r="C38" s="2" t="s">
        <v>64</v>
      </c>
      <c r="D38" s="34">
        <f>D26+D36</f>
        <v>76978003</v>
      </c>
      <c r="E38" s="34">
        <f t="shared" ref="E38:J38" si="5">E26+E36</f>
        <v>76273740</v>
      </c>
      <c r="F38" s="34">
        <f t="shared" si="5"/>
        <v>75815227</v>
      </c>
      <c r="G38" s="34">
        <f t="shared" si="5"/>
        <v>73011595</v>
      </c>
      <c r="H38" s="56">
        <f t="shared" si="5"/>
        <v>91419503</v>
      </c>
      <c r="I38" s="56"/>
      <c r="J38" s="34">
        <f t="shared" si="5"/>
        <v>-1770781</v>
      </c>
      <c r="K38" s="34"/>
      <c r="L38" s="34">
        <f>L26+L36</f>
        <v>89648722</v>
      </c>
    </row>
    <row r="39" spans="1:15" ht="15" thickTop="1" x14ac:dyDescent="0.2">
      <c r="C39" s="2"/>
      <c r="D39" s="5"/>
      <c r="H39" s="57"/>
      <c r="I39" s="57"/>
    </row>
    <row r="40" spans="1:15" ht="15" customHeight="1" x14ac:dyDescent="0.2">
      <c r="H40" s="57"/>
      <c r="I40" s="57"/>
    </row>
    <row r="41" spans="1:15" x14ac:dyDescent="0.2">
      <c r="A41" s="9">
        <f>+A38+1</f>
        <v>15</v>
      </c>
      <c r="B41" s="17">
        <v>556000</v>
      </c>
      <c r="C41" s="2" t="s">
        <v>65</v>
      </c>
      <c r="D41" s="42">
        <v>1051671</v>
      </c>
      <c r="E41" s="42">
        <v>1183821</v>
      </c>
      <c r="F41" s="42">
        <v>1132200</v>
      </c>
      <c r="G41" s="42">
        <v>986729</v>
      </c>
      <c r="H41" s="58">
        <f>944582-2</f>
        <v>944580</v>
      </c>
      <c r="I41" s="58"/>
      <c r="J41" s="42">
        <f>L41-H41</f>
        <v>0</v>
      </c>
      <c r="K41" s="42"/>
      <c r="L41" s="42">
        <v>944580</v>
      </c>
    </row>
    <row r="42" spans="1:15" x14ac:dyDescent="0.2">
      <c r="A42" s="9"/>
      <c r="C42" s="2"/>
      <c r="D42" s="21"/>
      <c r="E42" s="21"/>
      <c r="F42" s="21"/>
      <c r="G42" s="21"/>
      <c r="H42" s="21"/>
      <c r="I42" s="21"/>
      <c r="J42" s="21"/>
      <c r="K42" s="21"/>
      <c r="L42" s="21"/>
    </row>
    <row r="43" spans="1:15" ht="15" thickBot="1" x14ac:dyDescent="0.25">
      <c r="A43" s="9">
        <f>+A41+1</f>
        <v>16</v>
      </c>
      <c r="B43" s="20"/>
      <c r="C43" s="2" t="s">
        <v>48</v>
      </c>
      <c r="D43" s="45">
        <f t="shared" ref="D43:L43" si="6">+D41</f>
        <v>1051671</v>
      </c>
      <c r="E43" s="45">
        <f t="shared" si="6"/>
        <v>1183821</v>
      </c>
      <c r="F43" s="45">
        <f t="shared" si="6"/>
        <v>1132200</v>
      </c>
      <c r="G43" s="45">
        <f t="shared" si="6"/>
        <v>986729</v>
      </c>
      <c r="H43" s="45">
        <f t="shared" si="6"/>
        <v>944580</v>
      </c>
      <c r="I43" s="45"/>
      <c r="J43" s="45">
        <f t="shared" si="6"/>
        <v>0</v>
      </c>
      <c r="K43" s="45"/>
      <c r="L43" s="45">
        <f t="shared" si="6"/>
        <v>944580</v>
      </c>
      <c r="M43" s="44"/>
      <c r="N43" s="44"/>
    </row>
    <row r="44" spans="1:15" ht="15" thickTop="1" x14ac:dyDescent="0.2"/>
    <row r="46" spans="1:15" ht="15" thickBot="1" x14ac:dyDescent="0.25">
      <c r="A46" s="9">
        <f>+A43+1</f>
        <v>17</v>
      </c>
      <c r="C46" s="1" t="s">
        <v>66</v>
      </c>
      <c r="D46" s="45">
        <f t="shared" ref="D46:J46" si="7">+D38+D43</f>
        <v>78029674</v>
      </c>
      <c r="E46" s="45">
        <f t="shared" si="7"/>
        <v>77457561</v>
      </c>
      <c r="F46" s="45">
        <f t="shared" si="7"/>
        <v>76947427</v>
      </c>
      <c r="G46" s="45">
        <f t="shared" si="7"/>
        <v>73998324</v>
      </c>
      <c r="H46" s="45">
        <f t="shared" si="7"/>
        <v>92364083</v>
      </c>
      <c r="I46" s="45"/>
      <c r="J46" s="45">
        <f t="shared" si="7"/>
        <v>-1770781</v>
      </c>
      <c r="K46" s="45"/>
      <c r="L46" s="45">
        <f>+L38+L43</f>
        <v>90593302</v>
      </c>
    </row>
    <row r="47" spans="1:15" ht="15" thickTop="1" x14ac:dyDescent="0.2"/>
    <row r="48" spans="1:15" ht="42.75" customHeight="1" x14ac:dyDescent="0.2">
      <c r="B48" s="59" t="s">
        <v>27</v>
      </c>
      <c r="C48" s="82" t="s">
        <v>88</v>
      </c>
      <c r="D48" s="82"/>
      <c r="E48" s="82"/>
      <c r="F48" s="82"/>
      <c r="G48" s="82"/>
      <c r="H48" s="82"/>
      <c r="I48" s="82"/>
      <c r="J48" s="82"/>
      <c r="K48" s="82"/>
      <c r="L48" s="82"/>
      <c r="M48" s="82"/>
      <c r="N48" s="82"/>
      <c r="O48" s="82"/>
    </row>
    <row r="49" spans="2:3" x14ac:dyDescent="0.2">
      <c r="B49" s="46" t="s">
        <v>31</v>
      </c>
      <c r="C49" s="1" t="s">
        <v>67</v>
      </c>
    </row>
  </sheetData>
  <mergeCells count="2">
    <mergeCell ref="D8:L8"/>
    <mergeCell ref="C48:O48"/>
  </mergeCells>
  <pageMargins left="0.75" right="0.75" top="1" bottom="0.75" header="0.5" footer="0.5"/>
  <pageSetup scale="44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B1BBE2-80C3-499D-8001-2CE729125AF0}">
  <dimension ref="A1:N103"/>
  <sheetViews>
    <sheetView zoomScaleNormal="100" workbookViewId="0">
      <selection activeCell="G5" sqref="G5"/>
    </sheetView>
  </sheetViews>
  <sheetFormatPr defaultRowHeight="14.25" x14ac:dyDescent="0.2"/>
  <cols>
    <col min="1" max="1" width="5.7109375" style="17" customWidth="1"/>
    <col min="2" max="2" width="9.140625" style="1" customWidth="1"/>
    <col min="3" max="3" width="52.5703125" style="1" customWidth="1"/>
    <col min="4" max="4" width="15.28515625" style="1" customWidth="1"/>
    <col min="5" max="7" width="15.28515625" style="3" customWidth="1"/>
    <col min="8" max="8" width="19.85546875" style="3" bestFit="1" customWidth="1"/>
    <col min="9" max="9" width="15.28515625" style="3" customWidth="1"/>
    <col min="10" max="10" width="6.140625" style="3" bestFit="1" customWidth="1"/>
    <col min="11" max="11" width="15.28515625" style="3" customWidth="1"/>
    <col min="12" max="13" width="3.7109375" style="1" customWidth="1"/>
    <col min="14" max="14" width="9.85546875" style="1" bestFit="1" customWidth="1"/>
    <col min="15" max="16384" width="9.140625" style="1"/>
  </cols>
  <sheetData>
    <row r="1" spans="1:14" x14ac:dyDescent="0.2">
      <c r="A1" s="60" t="s">
        <v>68</v>
      </c>
      <c r="C1" s="2"/>
      <c r="M1" s="4"/>
      <c r="N1" s="5" t="s">
        <v>1</v>
      </c>
    </row>
    <row r="2" spans="1:14" x14ac:dyDescent="0.2">
      <c r="A2" s="60"/>
      <c r="B2" s="2"/>
      <c r="C2" s="2"/>
      <c r="M2" s="4"/>
      <c r="N2" s="5" t="s">
        <v>2</v>
      </c>
    </row>
    <row r="3" spans="1:14" x14ac:dyDescent="0.2">
      <c r="A3" s="60"/>
      <c r="B3" s="2"/>
      <c r="C3" s="2"/>
      <c r="M3" s="4"/>
      <c r="N3" s="5" t="s">
        <v>3</v>
      </c>
    </row>
    <row r="4" spans="1:14" x14ac:dyDescent="0.2">
      <c r="B4" s="2"/>
      <c r="C4" s="2"/>
      <c r="N4" s="5" t="s">
        <v>4</v>
      </c>
    </row>
    <row r="5" spans="1:14" x14ac:dyDescent="0.2">
      <c r="A5" s="60"/>
      <c r="B5" s="2"/>
      <c r="C5" s="2"/>
      <c r="N5" s="5" t="s">
        <v>91</v>
      </c>
    </row>
    <row r="6" spans="1:14" x14ac:dyDescent="0.2">
      <c r="A6" s="60"/>
      <c r="B6" s="2"/>
      <c r="C6" s="2"/>
    </row>
    <row r="7" spans="1:14" x14ac:dyDescent="0.2">
      <c r="A7" s="61"/>
      <c r="B7" s="2"/>
      <c r="C7" s="2"/>
    </row>
    <row r="8" spans="1:14" ht="15" x14ac:dyDescent="0.25">
      <c r="A8" s="60"/>
      <c r="B8" s="2"/>
      <c r="C8" s="2"/>
      <c r="D8" s="81" t="s">
        <v>69</v>
      </c>
      <c r="E8" s="81"/>
      <c r="F8" s="81"/>
      <c r="G8" s="81"/>
      <c r="H8" s="81"/>
      <c r="I8" s="81"/>
      <c r="J8" s="81"/>
      <c r="K8" s="81"/>
    </row>
    <row r="9" spans="1:14" s="9" customFormat="1" x14ac:dyDescent="0.2">
      <c r="A9" s="60"/>
      <c r="B9" s="7"/>
      <c r="C9" s="8" t="s">
        <v>6</v>
      </c>
      <c r="D9" s="9" t="s">
        <v>7</v>
      </c>
      <c r="E9" s="9" t="s">
        <v>8</v>
      </c>
      <c r="F9" s="9" t="s">
        <v>9</v>
      </c>
      <c r="G9" s="10" t="s">
        <v>10</v>
      </c>
      <c r="H9" s="10" t="s">
        <v>11</v>
      </c>
      <c r="I9" s="10" t="s">
        <v>12</v>
      </c>
      <c r="J9" s="10"/>
      <c r="K9" s="10" t="s">
        <v>13</v>
      </c>
    </row>
    <row r="10" spans="1:14" s="9" customFormat="1" x14ac:dyDescent="0.2">
      <c r="A10" s="60"/>
      <c r="B10" s="7"/>
      <c r="C10" s="8"/>
      <c r="G10" s="10"/>
      <c r="H10" s="10" t="s">
        <v>14</v>
      </c>
      <c r="I10" s="10"/>
      <c r="J10" s="10"/>
      <c r="K10" s="10"/>
    </row>
    <row r="11" spans="1:14" x14ac:dyDescent="0.2">
      <c r="A11" s="60" t="s">
        <v>15</v>
      </c>
      <c r="B11" s="7" t="s">
        <v>16</v>
      </c>
      <c r="C11" s="7"/>
      <c r="H11" s="11" t="s">
        <v>17</v>
      </c>
      <c r="I11" s="10" t="s">
        <v>18</v>
      </c>
      <c r="J11" s="10"/>
      <c r="K11" s="10" t="s">
        <v>19</v>
      </c>
    </row>
    <row r="12" spans="1:14" x14ac:dyDescent="0.2">
      <c r="A12" s="62" t="s">
        <v>20</v>
      </c>
      <c r="B12" s="12" t="s">
        <v>21</v>
      </c>
      <c r="C12" s="12" t="s">
        <v>22</v>
      </c>
      <c r="D12" s="13">
        <f>[4]NM_RG_FC!D11</f>
        <v>2016</v>
      </c>
      <c r="E12" s="13">
        <f>[4]NM_RG_FC!E11</f>
        <v>2017</v>
      </c>
      <c r="F12" s="13">
        <f>[4]NM_RG_FC!F11</f>
        <v>2018</v>
      </c>
      <c r="G12" s="13">
        <f>[4]NM_RG_FC!G11</f>
        <v>2019</v>
      </c>
      <c r="H12" s="13">
        <f>[4]NM_RG_FC!H11</f>
        <v>2020</v>
      </c>
      <c r="I12" s="13" t="str">
        <f>[4]NM_RG_FC!I11</f>
        <v>Test Year</v>
      </c>
      <c r="J12" s="13"/>
      <c r="K12" s="13" t="str">
        <f>[4]NM_RG_FC!K11</f>
        <v>Adjusted</v>
      </c>
    </row>
    <row r="13" spans="1:14" x14ac:dyDescent="0.2">
      <c r="A13" s="60"/>
      <c r="B13" s="2"/>
      <c r="C13" s="2"/>
    </row>
    <row r="14" spans="1:14" x14ac:dyDescent="0.2">
      <c r="A14" s="60"/>
      <c r="B14" s="2"/>
      <c r="C14" s="1" t="s">
        <v>70</v>
      </c>
    </row>
    <row r="15" spans="1:14" x14ac:dyDescent="0.2">
      <c r="A15" s="60"/>
      <c r="B15" s="2"/>
    </row>
    <row r="16" spans="1:14" x14ac:dyDescent="0.2">
      <c r="A16" s="60"/>
      <c r="B16" s="2"/>
      <c r="C16" s="16" t="s">
        <v>25</v>
      </c>
    </row>
    <row r="17" spans="1:11" x14ac:dyDescent="0.2">
      <c r="C17" s="2"/>
    </row>
    <row r="18" spans="1:11" x14ac:dyDescent="0.2">
      <c r="A18" s="17">
        <f>+A17+1</f>
        <v>1</v>
      </c>
      <c r="B18" s="17">
        <v>546000</v>
      </c>
      <c r="C18" s="2" t="s">
        <v>26</v>
      </c>
      <c r="D18" s="18">
        <v>0</v>
      </c>
      <c r="E18" s="18">
        <v>0</v>
      </c>
      <c r="F18" s="18">
        <v>0</v>
      </c>
      <c r="G18" s="18">
        <v>0</v>
      </c>
      <c r="H18" s="18">
        <v>0</v>
      </c>
      <c r="I18" s="18">
        <f>K18-H18</f>
        <v>0</v>
      </c>
      <c r="J18" s="18"/>
      <c r="K18" s="18">
        <v>0</v>
      </c>
    </row>
    <row r="19" spans="1:11" x14ac:dyDescent="0.2">
      <c r="A19" s="17">
        <f>+A18+1</f>
        <v>2</v>
      </c>
      <c r="B19" s="17">
        <v>548000</v>
      </c>
      <c r="C19" s="2" t="s">
        <v>71</v>
      </c>
      <c r="D19" s="21">
        <v>16</v>
      </c>
      <c r="E19" s="21">
        <v>0</v>
      </c>
      <c r="F19" s="21">
        <v>0</v>
      </c>
      <c r="G19" s="21">
        <v>0</v>
      </c>
      <c r="H19" s="21">
        <v>1454</v>
      </c>
      <c r="I19" s="21">
        <f t="shared" ref="I19:I21" si="0">K19-H19</f>
        <v>0</v>
      </c>
      <c r="J19" s="21"/>
      <c r="K19" s="21">
        <v>1454</v>
      </c>
    </row>
    <row r="20" spans="1:11" x14ac:dyDescent="0.2">
      <c r="A20" s="17">
        <f>+A19+1</f>
        <v>3</v>
      </c>
      <c r="B20" s="17">
        <v>549000</v>
      </c>
      <c r="C20" s="2" t="s">
        <v>72</v>
      </c>
      <c r="D20" s="48">
        <v>110279</v>
      </c>
      <c r="E20" s="57">
        <v>67945</v>
      </c>
      <c r="F20" s="48">
        <v>85560</v>
      </c>
      <c r="G20" s="48">
        <v>61276</v>
      </c>
      <c r="H20" s="48">
        <f>38474-1</f>
        <v>38473</v>
      </c>
      <c r="I20" s="48">
        <f t="shared" si="0"/>
        <v>0</v>
      </c>
      <c r="J20" s="63"/>
      <c r="K20" s="48">
        <v>38473</v>
      </c>
    </row>
    <row r="21" spans="1:11" x14ac:dyDescent="0.2">
      <c r="A21" s="17">
        <f>+A20+1</f>
        <v>4</v>
      </c>
      <c r="B21" s="17">
        <v>550000</v>
      </c>
      <c r="C21" s="2" t="s">
        <v>32</v>
      </c>
      <c r="D21" s="50">
        <v>0</v>
      </c>
      <c r="E21" s="50">
        <v>41</v>
      </c>
      <c r="F21" s="50">
        <v>2090</v>
      </c>
      <c r="G21" s="50">
        <v>1353</v>
      </c>
      <c r="H21" s="50">
        <v>3579</v>
      </c>
      <c r="I21" s="50">
        <f t="shared" si="0"/>
        <v>0</v>
      </c>
      <c r="J21" s="50"/>
      <c r="K21" s="50">
        <v>3579</v>
      </c>
    </row>
    <row r="22" spans="1:11" x14ac:dyDescent="0.2">
      <c r="A22" s="20"/>
      <c r="C22" s="2"/>
      <c r="D22" s="64"/>
      <c r="E22" s="57"/>
      <c r="F22" s="48"/>
      <c r="G22" s="48"/>
      <c r="H22" s="48"/>
      <c r="I22" s="48"/>
      <c r="J22" s="48"/>
      <c r="K22" s="48"/>
    </row>
    <row r="23" spans="1:11" x14ac:dyDescent="0.2">
      <c r="A23" s="20">
        <f>+A21+1</f>
        <v>5</v>
      </c>
      <c r="C23" s="2" t="s">
        <v>33</v>
      </c>
      <c r="D23" s="51">
        <f t="shared" ref="D23:I23" si="1">SUM(D18:D21)</f>
        <v>110295</v>
      </c>
      <c r="E23" s="51">
        <f t="shared" si="1"/>
        <v>67986</v>
      </c>
      <c r="F23" s="51">
        <f t="shared" si="1"/>
        <v>87650</v>
      </c>
      <c r="G23" s="51">
        <f t="shared" si="1"/>
        <v>62629</v>
      </c>
      <c r="H23" s="51">
        <f t="shared" si="1"/>
        <v>43506</v>
      </c>
      <c r="I23" s="50">
        <f t="shared" si="1"/>
        <v>0</v>
      </c>
      <c r="J23" s="51"/>
      <c r="K23" s="51">
        <f>SUM(K18:K21)</f>
        <v>43506</v>
      </c>
    </row>
    <row r="24" spans="1:11" x14ac:dyDescent="0.2">
      <c r="A24" s="20"/>
      <c r="C24" s="2"/>
      <c r="D24" s="64"/>
      <c r="E24" s="57"/>
      <c r="F24" s="48"/>
      <c r="G24" s="48"/>
      <c r="H24" s="48"/>
      <c r="I24" s="48"/>
      <c r="J24" s="48"/>
      <c r="K24" s="48"/>
    </row>
    <row r="25" spans="1:11" x14ac:dyDescent="0.2">
      <c r="C25" s="16" t="s">
        <v>34</v>
      </c>
      <c r="D25" s="55"/>
      <c r="E25" s="57"/>
      <c r="F25" s="48"/>
      <c r="G25" s="48"/>
      <c r="H25" s="48"/>
      <c r="I25" s="48"/>
      <c r="J25" s="48"/>
      <c r="K25" s="48"/>
    </row>
    <row r="26" spans="1:11" x14ac:dyDescent="0.2">
      <c r="C26" s="2"/>
      <c r="D26" s="55"/>
      <c r="E26" s="57"/>
      <c r="F26" s="48"/>
      <c r="G26" s="48"/>
      <c r="H26" s="48"/>
      <c r="I26" s="48"/>
      <c r="J26" s="48"/>
      <c r="K26" s="48"/>
    </row>
    <row r="27" spans="1:11" x14ac:dyDescent="0.2">
      <c r="A27" s="17">
        <f>+A23+1</f>
        <v>6</v>
      </c>
      <c r="B27" s="20">
        <v>551000</v>
      </c>
      <c r="C27" s="2" t="s">
        <v>35</v>
      </c>
      <c r="D27" s="48">
        <v>0</v>
      </c>
      <c r="E27" s="57">
        <v>2469</v>
      </c>
      <c r="F27" s="48">
        <v>0</v>
      </c>
      <c r="G27" s="48">
        <v>150</v>
      </c>
      <c r="H27" s="48">
        <v>3560</v>
      </c>
      <c r="I27" s="48">
        <f t="shared" ref="I27:I30" si="2">K27-H27</f>
        <v>0</v>
      </c>
      <c r="J27" s="63"/>
      <c r="K27" s="48">
        <v>3560</v>
      </c>
    </row>
    <row r="28" spans="1:11" x14ac:dyDescent="0.2">
      <c r="A28" s="17">
        <f>+A27+1</f>
        <v>7</v>
      </c>
      <c r="B28" s="20">
        <v>552000</v>
      </c>
      <c r="C28" s="2" t="s">
        <v>36</v>
      </c>
      <c r="D28" s="48">
        <v>8586</v>
      </c>
      <c r="E28" s="57">
        <v>4928</v>
      </c>
      <c r="F28" s="48">
        <v>7096</v>
      </c>
      <c r="G28" s="48">
        <v>3849</v>
      </c>
      <c r="H28" s="48">
        <f>36538-1</f>
        <v>36537</v>
      </c>
      <c r="I28" s="48">
        <f t="shared" si="2"/>
        <v>0</v>
      </c>
      <c r="J28" s="63"/>
      <c r="K28" s="48">
        <v>36537</v>
      </c>
    </row>
    <row r="29" spans="1:11" x14ac:dyDescent="0.2">
      <c r="A29" s="17">
        <f>+A28+1</f>
        <v>8</v>
      </c>
      <c r="B29" s="20">
        <v>553000</v>
      </c>
      <c r="C29" s="2" t="s">
        <v>73</v>
      </c>
      <c r="D29" s="48">
        <v>606333</v>
      </c>
      <c r="E29" s="57">
        <v>115818</v>
      </c>
      <c r="F29" s="48">
        <v>262388</v>
      </c>
      <c r="G29" s="48">
        <v>423207</v>
      </c>
      <c r="H29" s="48">
        <f>-1+847277</f>
        <v>847276</v>
      </c>
      <c r="I29" s="48">
        <f t="shared" si="2"/>
        <v>0</v>
      </c>
      <c r="J29" s="63"/>
      <c r="K29" s="48">
        <v>847276</v>
      </c>
    </row>
    <row r="30" spans="1:11" x14ac:dyDescent="0.2">
      <c r="A30" s="17">
        <f>+A29+1</f>
        <v>9</v>
      </c>
      <c r="B30" s="20">
        <v>554000</v>
      </c>
      <c r="C30" s="2" t="s">
        <v>74</v>
      </c>
      <c r="D30" s="50">
        <v>47044</v>
      </c>
      <c r="E30" s="65">
        <v>27972</v>
      </c>
      <c r="F30" s="50">
        <v>26771</v>
      </c>
      <c r="G30" s="50">
        <v>25288</v>
      </c>
      <c r="H30" s="50">
        <v>40937</v>
      </c>
      <c r="I30" s="50">
        <f t="shared" si="2"/>
        <v>0</v>
      </c>
      <c r="J30" s="50"/>
      <c r="K30" s="50">
        <v>40937</v>
      </c>
    </row>
    <row r="31" spans="1:11" x14ac:dyDescent="0.2">
      <c r="C31" s="2"/>
      <c r="D31" s="55"/>
      <c r="E31" s="57"/>
      <c r="F31" s="48"/>
      <c r="G31" s="48"/>
      <c r="H31" s="48"/>
      <c r="I31" s="48"/>
      <c r="J31" s="48"/>
      <c r="K31" s="48"/>
    </row>
    <row r="32" spans="1:11" x14ac:dyDescent="0.2">
      <c r="A32" s="17">
        <f>+A30+1</f>
        <v>10</v>
      </c>
      <c r="C32" s="2" t="s">
        <v>41</v>
      </c>
      <c r="D32" s="54">
        <f t="shared" ref="D32:I32" si="3">SUM(D27:D30)</f>
        <v>661963</v>
      </c>
      <c r="E32" s="54">
        <f t="shared" si="3"/>
        <v>151187</v>
      </c>
      <c r="F32" s="54">
        <f t="shared" si="3"/>
        <v>296255</v>
      </c>
      <c r="G32" s="54">
        <f t="shared" si="3"/>
        <v>452494</v>
      </c>
      <c r="H32" s="54">
        <f t="shared" si="3"/>
        <v>928310</v>
      </c>
      <c r="I32" s="50">
        <f t="shared" si="3"/>
        <v>0</v>
      </c>
      <c r="J32" s="54"/>
      <c r="K32" s="54">
        <f>SUM(K27:K30)</f>
        <v>928310</v>
      </c>
    </row>
    <row r="33" spans="1:11" x14ac:dyDescent="0.2">
      <c r="C33" s="2"/>
      <c r="D33" s="55"/>
      <c r="E33" s="55"/>
      <c r="F33" s="55"/>
      <c r="G33" s="55"/>
      <c r="H33" s="55"/>
      <c r="I33" s="55"/>
      <c r="J33" s="55"/>
      <c r="K33" s="55"/>
    </row>
    <row r="34" spans="1:11" ht="15" thickBot="1" x14ac:dyDescent="0.25">
      <c r="A34" s="17">
        <f>+A32+1</f>
        <v>11</v>
      </c>
      <c r="C34" s="2" t="s">
        <v>75</v>
      </c>
      <c r="D34" s="56">
        <f t="shared" ref="D34:I34" si="4">D23+D32</f>
        <v>772258</v>
      </c>
      <c r="E34" s="56">
        <f t="shared" si="4"/>
        <v>219173</v>
      </c>
      <c r="F34" s="56">
        <f t="shared" si="4"/>
        <v>383905</v>
      </c>
      <c r="G34" s="56">
        <f t="shared" si="4"/>
        <v>515123</v>
      </c>
      <c r="H34" s="56">
        <f t="shared" si="4"/>
        <v>971816</v>
      </c>
      <c r="I34" s="56">
        <f t="shared" si="4"/>
        <v>0</v>
      </c>
      <c r="J34" s="56"/>
      <c r="K34" s="56">
        <f>K23+K32</f>
        <v>971816</v>
      </c>
    </row>
    <row r="35" spans="1:11" ht="15" thickTop="1" x14ac:dyDescent="0.2">
      <c r="C35" s="2"/>
      <c r="D35" s="55"/>
      <c r="E35" s="57"/>
      <c r="F35" s="57"/>
      <c r="G35" s="57"/>
      <c r="H35" s="57"/>
      <c r="I35" s="57"/>
      <c r="J35" s="57"/>
      <c r="K35" s="57"/>
    </row>
    <row r="36" spans="1:11" ht="15" customHeight="1" x14ac:dyDescent="0.2">
      <c r="D36" s="6"/>
      <c r="E36" s="57"/>
      <c r="F36" s="57"/>
      <c r="G36" s="57"/>
      <c r="H36" s="57"/>
      <c r="I36" s="57"/>
      <c r="J36" s="57"/>
      <c r="K36" s="57"/>
    </row>
    <row r="37" spans="1:11" x14ac:dyDescent="0.2">
      <c r="D37" s="6"/>
      <c r="E37" s="57"/>
      <c r="F37" s="57"/>
      <c r="G37" s="57"/>
      <c r="H37" s="57"/>
      <c r="I37" s="57"/>
      <c r="J37" s="57"/>
      <c r="K37" s="57"/>
    </row>
    <row r="38" spans="1:11" x14ac:dyDescent="0.2">
      <c r="A38" s="60"/>
      <c r="B38" s="2"/>
      <c r="C38" s="2"/>
      <c r="D38" s="6"/>
      <c r="E38" s="57"/>
      <c r="F38" s="57"/>
      <c r="G38" s="57"/>
      <c r="H38" s="57"/>
      <c r="I38" s="57"/>
      <c r="J38" s="57"/>
      <c r="K38" s="57"/>
    </row>
    <row r="39" spans="1:11" x14ac:dyDescent="0.2">
      <c r="A39" s="61"/>
      <c r="B39" s="2"/>
      <c r="C39" s="2"/>
      <c r="D39" s="6"/>
      <c r="E39" s="57"/>
      <c r="F39" s="57"/>
      <c r="G39" s="57"/>
      <c r="H39" s="57"/>
      <c r="I39" s="57"/>
      <c r="J39" s="57"/>
      <c r="K39" s="57"/>
    </row>
    <row r="40" spans="1:11" ht="15" x14ac:dyDescent="0.25">
      <c r="A40" s="60"/>
      <c r="B40" s="2"/>
      <c r="C40" s="2"/>
      <c r="D40" s="83" t="s">
        <v>76</v>
      </c>
      <c r="E40" s="83"/>
      <c r="F40" s="83"/>
      <c r="G40" s="83"/>
      <c r="H40" s="83"/>
      <c r="I40" s="83"/>
      <c r="J40" s="83"/>
      <c r="K40" s="83"/>
    </row>
    <row r="41" spans="1:11" s="9" customFormat="1" x14ac:dyDescent="0.2">
      <c r="A41" s="60"/>
      <c r="B41" s="7"/>
      <c r="C41" s="8" t="str">
        <f>C9</f>
        <v>(a)</v>
      </c>
      <c r="D41" s="66" t="s">
        <v>7</v>
      </c>
      <c r="E41" s="66" t="s">
        <v>8</v>
      </c>
      <c r="F41" s="66" t="s">
        <v>9</v>
      </c>
      <c r="G41" s="67" t="s">
        <v>10</v>
      </c>
      <c r="H41" s="67" t="s">
        <v>11</v>
      </c>
      <c r="I41" s="67" t="s">
        <v>12</v>
      </c>
      <c r="J41" s="67"/>
      <c r="K41" s="67" t="s">
        <v>13</v>
      </c>
    </row>
    <row r="42" spans="1:11" s="9" customFormat="1" x14ac:dyDescent="0.2">
      <c r="A42" s="60"/>
      <c r="B42" s="7"/>
      <c r="C42" s="8"/>
      <c r="D42" s="66"/>
      <c r="E42" s="66"/>
      <c r="F42" s="66"/>
      <c r="G42" s="67"/>
      <c r="H42" s="67" t="s">
        <v>14</v>
      </c>
      <c r="I42" s="67"/>
      <c r="J42" s="67"/>
      <c r="K42" s="67"/>
    </row>
    <row r="43" spans="1:11" x14ac:dyDescent="0.2">
      <c r="A43" s="68"/>
      <c r="B43" s="7" t="s">
        <v>16</v>
      </c>
      <c r="C43" s="7"/>
      <c r="D43" s="6"/>
      <c r="E43" s="57"/>
      <c r="F43" s="57"/>
      <c r="G43" s="57"/>
      <c r="H43" s="67" t="str">
        <f>+H11</f>
        <v>December 31,</v>
      </c>
      <c r="I43" s="67" t="s">
        <v>18</v>
      </c>
      <c r="J43" s="67"/>
      <c r="K43" s="67" t="s">
        <v>19</v>
      </c>
    </row>
    <row r="44" spans="1:11" x14ac:dyDescent="0.2">
      <c r="A44" s="68"/>
      <c r="B44" s="12" t="s">
        <v>21</v>
      </c>
      <c r="C44" s="12" t="s">
        <v>22</v>
      </c>
      <c r="D44" s="69">
        <f t="shared" ref="D44:K44" si="5">D12</f>
        <v>2016</v>
      </c>
      <c r="E44" s="69">
        <f t="shared" si="5"/>
        <v>2017</v>
      </c>
      <c r="F44" s="69">
        <f t="shared" si="5"/>
        <v>2018</v>
      </c>
      <c r="G44" s="69">
        <f t="shared" si="5"/>
        <v>2019</v>
      </c>
      <c r="H44" s="69">
        <f t="shared" si="5"/>
        <v>2020</v>
      </c>
      <c r="I44" s="69" t="str">
        <f t="shared" si="5"/>
        <v>Test Year</v>
      </c>
      <c r="J44" s="69"/>
      <c r="K44" s="69" t="str">
        <f t="shared" si="5"/>
        <v>Adjusted</v>
      </c>
    </row>
    <row r="45" spans="1:11" x14ac:dyDescent="0.2">
      <c r="A45" s="60"/>
      <c r="B45" s="2"/>
      <c r="C45" s="2"/>
      <c r="D45" s="6"/>
      <c r="E45" s="57"/>
      <c r="F45" s="57"/>
      <c r="G45" s="57"/>
      <c r="H45" s="57"/>
      <c r="I45" s="57"/>
      <c r="J45" s="57"/>
      <c r="K45" s="57"/>
    </row>
    <row r="46" spans="1:11" x14ac:dyDescent="0.2">
      <c r="A46" s="60"/>
      <c r="B46" s="2"/>
      <c r="C46" s="1" t="s">
        <v>70</v>
      </c>
      <c r="D46" s="6"/>
      <c r="E46" s="57"/>
      <c r="F46" s="57"/>
      <c r="G46" s="57"/>
      <c r="H46" s="57"/>
      <c r="I46" s="57"/>
      <c r="J46" s="57"/>
      <c r="K46" s="57"/>
    </row>
    <row r="47" spans="1:11" x14ac:dyDescent="0.2">
      <c r="A47" s="60"/>
      <c r="B47" s="2"/>
      <c r="C47" s="2"/>
      <c r="D47" s="6"/>
      <c r="E47" s="57"/>
      <c r="F47" s="57"/>
      <c r="G47" s="57"/>
      <c r="H47" s="57"/>
      <c r="I47" s="57"/>
      <c r="J47" s="57"/>
      <c r="K47" s="57"/>
    </row>
    <row r="48" spans="1:11" x14ac:dyDescent="0.2">
      <c r="A48" s="60"/>
      <c r="B48" s="2"/>
      <c r="C48" s="16" t="s">
        <v>25</v>
      </c>
      <c r="D48" s="6"/>
      <c r="E48" s="57"/>
      <c r="F48" s="57"/>
      <c r="G48" s="57"/>
      <c r="H48" s="57"/>
      <c r="I48" s="57"/>
      <c r="J48" s="57"/>
      <c r="K48" s="57"/>
    </row>
    <row r="49" spans="1:11" x14ac:dyDescent="0.2">
      <c r="C49" s="2"/>
      <c r="D49" s="6"/>
      <c r="E49" s="57"/>
      <c r="F49" s="57"/>
      <c r="G49" s="57"/>
      <c r="H49" s="57"/>
      <c r="I49" s="57"/>
      <c r="J49" s="57"/>
      <c r="K49" s="57"/>
    </row>
    <row r="50" spans="1:11" x14ac:dyDescent="0.2">
      <c r="A50" s="17">
        <f>+A34+1</f>
        <v>12</v>
      </c>
      <c r="B50" s="17">
        <v>546000</v>
      </c>
      <c r="C50" s="2" t="s">
        <v>26</v>
      </c>
      <c r="D50" s="70">
        <v>0</v>
      </c>
      <c r="E50" s="70">
        <v>0</v>
      </c>
      <c r="F50" s="70">
        <v>429842</v>
      </c>
      <c r="G50" s="70">
        <v>458831</v>
      </c>
      <c r="H50" s="70">
        <f>-1+437743</f>
        <v>437742</v>
      </c>
      <c r="I50" s="70">
        <f>K50-H50</f>
        <v>0</v>
      </c>
      <c r="J50" s="63"/>
      <c r="K50" s="70">
        <v>437742</v>
      </c>
    </row>
    <row r="51" spans="1:11" x14ac:dyDescent="0.2">
      <c r="A51" s="17">
        <f>+A50+1</f>
        <v>13</v>
      </c>
      <c r="B51" s="17">
        <v>548000</v>
      </c>
      <c r="C51" s="2" t="s">
        <v>71</v>
      </c>
      <c r="D51" s="48">
        <v>0</v>
      </c>
      <c r="E51" s="48">
        <v>197</v>
      </c>
      <c r="F51" s="48">
        <v>0</v>
      </c>
      <c r="G51" s="48">
        <v>0</v>
      </c>
      <c r="H51" s="48">
        <v>0</v>
      </c>
      <c r="I51" s="48">
        <f t="shared" ref="I51:I53" si="6">K51-H51</f>
        <v>0</v>
      </c>
      <c r="J51" s="48"/>
      <c r="K51" s="48">
        <v>0</v>
      </c>
    </row>
    <row r="52" spans="1:11" x14ac:dyDescent="0.2">
      <c r="A52" s="17">
        <f>+A51+1</f>
        <v>14</v>
      </c>
      <c r="B52" s="17">
        <v>549000</v>
      </c>
      <c r="C52" s="2" t="s">
        <v>72</v>
      </c>
      <c r="D52" s="48">
        <v>148</v>
      </c>
      <c r="E52" s="48">
        <v>0</v>
      </c>
      <c r="F52" s="48">
        <v>17</v>
      </c>
      <c r="G52" s="48">
        <v>7177</v>
      </c>
      <c r="H52" s="48">
        <v>1184</v>
      </c>
      <c r="I52" s="48">
        <f t="shared" si="6"/>
        <v>-1184</v>
      </c>
      <c r="J52" s="66" t="s">
        <v>7</v>
      </c>
      <c r="K52" s="48">
        <v>0</v>
      </c>
    </row>
    <row r="53" spans="1:11" x14ac:dyDescent="0.2">
      <c r="A53" s="17">
        <f>+A52+1</f>
        <v>15</v>
      </c>
      <c r="B53" s="17">
        <v>550000</v>
      </c>
      <c r="C53" s="2" t="s">
        <v>32</v>
      </c>
      <c r="D53" s="50">
        <v>0</v>
      </c>
      <c r="E53" s="50">
        <v>0</v>
      </c>
      <c r="F53" s="50">
        <v>0</v>
      </c>
      <c r="G53" s="50">
        <v>0</v>
      </c>
      <c r="H53" s="50">
        <v>0</v>
      </c>
      <c r="I53" s="50">
        <f t="shared" si="6"/>
        <v>0</v>
      </c>
      <c r="J53" s="50"/>
      <c r="K53" s="50">
        <v>0</v>
      </c>
    </row>
    <row r="54" spans="1:11" x14ac:dyDescent="0.2">
      <c r="A54" s="20"/>
      <c r="C54" s="2"/>
      <c r="D54" s="71"/>
      <c r="E54" s="48"/>
      <c r="F54" s="48"/>
      <c r="G54" s="48"/>
      <c r="H54" s="48"/>
      <c r="I54" s="48"/>
      <c r="J54" s="48"/>
      <c r="K54" s="48"/>
    </row>
    <row r="55" spans="1:11" x14ac:dyDescent="0.2">
      <c r="A55" s="20">
        <f>+A53+1</f>
        <v>16</v>
      </c>
      <c r="C55" s="2" t="s">
        <v>33</v>
      </c>
      <c r="D55" s="36">
        <f t="shared" ref="D55:I55" si="7">SUM(D50:D53)</f>
        <v>148</v>
      </c>
      <c r="E55" s="36">
        <f t="shared" si="7"/>
        <v>197</v>
      </c>
      <c r="F55" s="36">
        <f t="shared" si="7"/>
        <v>429859</v>
      </c>
      <c r="G55" s="36">
        <f t="shared" si="7"/>
        <v>466008</v>
      </c>
      <c r="H55" s="36">
        <f t="shared" si="7"/>
        <v>438926</v>
      </c>
      <c r="I55" s="36">
        <f t="shared" si="7"/>
        <v>-1184</v>
      </c>
      <c r="J55" s="36"/>
      <c r="K55" s="36">
        <f t="shared" ref="K55" si="8">SUM(K50:K53)</f>
        <v>437742</v>
      </c>
    </row>
    <row r="56" spans="1:11" x14ac:dyDescent="0.2">
      <c r="A56" s="20"/>
      <c r="C56" s="2"/>
      <c r="D56" s="35"/>
      <c r="E56" s="21"/>
      <c r="F56" s="21"/>
      <c r="G56" s="21"/>
      <c r="H56" s="21"/>
      <c r="I56" s="21"/>
      <c r="J56" s="21"/>
      <c r="K56" s="21"/>
    </row>
    <row r="57" spans="1:11" x14ac:dyDescent="0.2">
      <c r="C57" s="16" t="s">
        <v>34</v>
      </c>
      <c r="D57" s="37"/>
      <c r="E57" s="21"/>
      <c r="F57" s="21"/>
      <c r="G57" s="21"/>
      <c r="H57" s="21"/>
      <c r="I57" s="21"/>
      <c r="J57" s="21"/>
      <c r="K57" s="21"/>
    </row>
    <row r="58" spans="1:11" x14ac:dyDescent="0.2">
      <c r="C58" s="2"/>
      <c r="D58" s="37"/>
      <c r="E58" s="21"/>
      <c r="F58" s="21"/>
      <c r="G58" s="21"/>
      <c r="H58" s="21"/>
      <c r="I58" s="21"/>
      <c r="J58" s="21"/>
      <c r="K58" s="21"/>
    </row>
    <row r="59" spans="1:11" x14ac:dyDescent="0.2">
      <c r="A59" s="17">
        <f>+A55+1</f>
        <v>17</v>
      </c>
      <c r="B59" s="20">
        <v>551000</v>
      </c>
      <c r="C59" s="2" t="s">
        <v>35</v>
      </c>
      <c r="D59" s="21">
        <v>0</v>
      </c>
      <c r="E59" s="21">
        <v>0</v>
      </c>
      <c r="F59" s="21">
        <v>5328</v>
      </c>
      <c r="G59" s="21">
        <v>9670</v>
      </c>
      <c r="H59" s="21">
        <v>12541</v>
      </c>
      <c r="I59" s="21">
        <f t="shared" ref="I59:I62" si="9">K59-H59</f>
        <v>0</v>
      </c>
      <c r="J59" s="21"/>
      <c r="K59" s="21">
        <v>12541</v>
      </c>
    </row>
    <row r="60" spans="1:11" x14ac:dyDescent="0.2">
      <c r="A60" s="17">
        <f>+A59+1</f>
        <v>18</v>
      </c>
      <c r="B60" s="20">
        <v>552000</v>
      </c>
      <c r="C60" s="2" t="s">
        <v>36</v>
      </c>
      <c r="D60" s="21">
        <v>4564</v>
      </c>
      <c r="E60" s="21">
        <v>12605</v>
      </c>
      <c r="F60" s="21">
        <v>4479</v>
      </c>
      <c r="G60" s="21">
        <v>24488</v>
      </c>
      <c r="H60" s="21">
        <f>1824-1</f>
        <v>1823</v>
      </c>
      <c r="I60" s="21">
        <f t="shared" si="9"/>
        <v>0</v>
      </c>
      <c r="J60" s="39"/>
      <c r="K60" s="21">
        <v>1823</v>
      </c>
    </row>
    <row r="61" spans="1:11" x14ac:dyDescent="0.2">
      <c r="A61" s="17">
        <f>+A60+1</f>
        <v>19</v>
      </c>
      <c r="B61" s="20">
        <v>553000</v>
      </c>
      <c r="C61" s="2" t="s">
        <v>73</v>
      </c>
      <c r="D61" s="21">
        <v>1341696</v>
      </c>
      <c r="E61" s="21">
        <v>857871</v>
      </c>
      <c r="F61" s="21">
        <v>851135</v>
      </c>
      <c r="G61" s="21">
        <v>1180908</v>
      </c>
      <c r="H61" s="21">
        <f>1031918-1</f>
        <v>1031917</v>
      </c>
      <c r="I61" s="21">
        <f t="shared" si="9"/>
        <v>0</v>
      </c>
      <c r="J61" s="39"/>
      <c r="K61" s="21">
        <v>1031917</v>
      </c>
    </row>
    <row r="62" spans="1:11" x14ac:dyDescent="0.2">
      <c r="A62" s="17">
        <f>+A61+1</f>
        <v>20</v>
      </c>
      <c r="B62" s="20">
        <v>554000</v>
      </c>
      <c r="C62" s="2" t="s">
        <v>74</v>
      </c>
      <c r="D62" s="23">
        <v>30805</v>
      </c>
      <c r="E62" s="23">
        <v>19343</v>
      </c>
      <c r="F62" s="23">
        <v>23606</v>
      </c>
      <c r="G62" s="23">
        <v>77118</v>
      </c>
      <c r="H62" s="23">
        <f>255794-1</f>
        <v>255793</v>
      </c>
      <c r="I62" s="23">
        <f t="shared" si="9"/>
        <v>0</v>
      </c>
      <c r="J62" s="40"/>
      <c r="K62" s="23">
        <v>255793</v>
      </c>
    </row>
    <row r="63" spans="1:11" x14ac:dyDescent="0.2">
      <c r="C63" s="2"/>
      <c r="D63" s="37"/>
      <c r="E63" s="21"/>
      <c r="F63" s="21"/>
      <c r="G63" s="21"/>
      <c r="H63" s="21"/>
      <c r="I63" s="21"/>
      <c r="J63" s="21"/>
      <c r="K63" s="21"/>
    </row>
    <row r="64" spans="1:11" x14ac:dyDescent="0.2">
      <c r="A64" s="17">
        <f>+A62+1</f>
        <v>21</v>
      </c>
      <c r="C64" s="2" t="s">
        <v>41</v>
      </c>
      <c r="D64" s="38">
        <f t="shared" ref="D64:I64" si="10">SUM(D59:D62)</f>
        <v>1377065</v>
      </c>
      <c r="E64" s="38">
        <f t="shared" si="10"/>
        <v>889819</v>
      </c>
      <c r="F64" s="38">
        <f t="shared" si="10"/>
        <v>884548</v>
      </c>
      <c r="G64" s="38">
        <f t="shared" si="10"/>
        <v>1292184</v>
      </c>
      <c r="H64" s="38">
        <f t="shared" si="10"/>
        <v>1302074</v>
      </c>
      <c r="I64" s="38">
        <f t="shared" si="10"/>
        <v>0</v>
      </c>
      <c r="J64" s="38"/>
      <c r="K64" s="38">
        <f>SUM(K59:K62)</f>
        <v>1302074</v>
      </c>
    </row>
    <row r="65" spans="1:12" x14ac:dyDescent="0.2">
      <c r="C65" s="2"/>
      <c r="D65" s="37"/>
      <c r="E65" s="37"/>
      <c r="F65" s="37"/>
      <c r="G65" s="37"/>
      <c r="H65" s="37"/>
      <c r="I65" s="37"/>
      <c r="J65" s="37"/>
      <c r="K65" s="37"/>
    </row>
    <row r="66" spans="1:12" ht="15" thickBot="1" x14ac:dyDescent="0.25">
      <c r="A66" s="17">
        <f>+A64+1</f>
        <v>22</v>
      </c>
      <c r="C66" s="2" t="s">
        <v>77</v>
      </c>
      <c r="D66" s="34">
        <f t="shared" ref="D66:I66" si="11">D55+D64</f>
        <v>1377213</v>
      </c>
      <c r="E66" s="34">
        <f t="shared" si="11"/>
        <v>890016</v>
      </c>
      <c r="F66" s="34">
        <f t="shared" si="11"/>
        <v>1314407</v>
      </c>
      <c r="G66" s="34">
        <f t="shared" si="11"/>
        <v>1758192</v>
      </c>
      <c r="H66" s="34">
        <f t="shared" si="11"/>
        <v>1741000</v>
      </c>
      <c r="I66" s="34">
        <f t="shared" si="11"/>
        <v>-1184</v>
      </c>
      <c r="J66" s="34"/>
      <c r="K66" s="34">
        <f>K55+K64</f>
        <v>1739816</v>
      </c>
    </row>
    <row r="67" spans="1:12" ht="15" thickTop="1" x14ac:dyDescent="0.2">
      <c r="C67" s="2"/>
      <c r="D67" s="5"/>
    </row>
    <row r="68" spans="1:12" x14ac:dyDescent="0.2">
      <c r="C68" s="2"/>
      <c r="D68" s="5"/>
    </row>
    <row r="69" spans="1:12" x14ac:dyDescent="0.2">
      <c r="C69" s="2"/>
      <c r="D69" s="5"/>
    </row>
    <row r="71" spans="1:12" x14ac:dyDescent="0.2">
      <c r="D71" s="57"/>
      <c r="E71" s="57"/>
      <c r="F71" s="57"/>
      <c r="G71" s="57"/>
      <c r="H71" s="57"/>
      <c r="I71" s="57"/>
      <c r="J71" s="57"/>
      <c r="K71" s="57"/>
    </row>
    <row r="72" spans="1:12" ht="15" x14ac:dyDescent="0.25">
      <c r="A72" s="60"/>
      <c r="B72" s="2"/>
      <c r="C72" s="2"/>
      <c r="D72" s="83" t="s">
        <v>78</v>
      </c>
      <c r="E72" s="83"/>
      <c r="F72" s="83"/>
      <c r="G72" s="83"/>
      <c r="H72" s="83"/>
      <c r="I72" s="83"/>
      <c r="J72" s="83"/>
      <c r="K72" s="83"/>
    </row>
    <row r="73" spans="1:12" x14ac:dyDescent="0.2">
      <c r="A73" s="60"/>
      <c r="B73" s="7"/>
      <c r="C73" s="8" t="str">
        <f>C41</f>
        <v>(a)</v>
      </c>
      <c r="D73" s="66" t="s">
        <v>7</v>
      </c>
      <c r="E73" s="66" t="s">
        <v>8</v>
      </c>
      <c r="F73" s="66" t="s">
        <v>9</v>
      </c>
      <c r="G73" s="67" t="s">
        <v>10</v>
      </c>
      <c r="H73" s="67" t="s">
        <v>11</v>
      </c>
      <c r="I73" s="67" t="s">
        <v>12</v>
      </c>
      <c r="J73" s="67"/>
      <c r="K73" s="67" t="s">
        <v>13</v>
      </c>
    </row>
    <row r="74" spans="1:12" x14ac:dyDescent="0.2">
      <c r="A74" s="60"/>
      <c r="B74" s="7"/>
      <c r="C74" s="8"/>
      <c r="D74" s="66"/>
      <c r="E74" s="66"/>
      <c r="F74" s="66"/>
      <c r="G74" s="67"/>
      <c r="H74" s="67" t="str">
        <f>+H10</f>
        <v>Test Year Ended</v>
      </c>
      <c r="I74" s="67"/>
      <c r="J74" s="67"/>
      <c r="K74" s="67"/>
    </row>
    <row r="75" spans="1:12" x14ac:dyDescent="0.2">
      <c r="A75" s="68"/>
      <c r="B75" s="7" t="s">
        <v>16</v>
      </c>
      <c r="C75" s="7"/>
      <c r="D75" s="6"/>
      <c r="E75" s="57"/>
      <c r="F75" s="57"/>
      <c r="G75" s="57"/>
      <c r="H75" s="67" t="str">
        <f>+H11</f>
        <v>December 31,</v>
      </c>
      <c r="I75" s="67" t="s">
        <v>18</v>
      </c>
      <c r="J75" s="67"/>
      <c r="K75" s="67" t="s">
        <v>19</v>
      </c>
    </row>
    <row r="76" spans="1:12" x14ac:dyDescent="0.2">
      <c r="A76" s="68"/>
      <c r="B76" s="12" t="s">
        <v>21</v>
      </c>
      <c r="C76" s="12" t="s">
        <v>22</v>
      </c>
      <c r="D76" s="69">
        <f t="shared" ref="D76:K76" si="12">D44</f>
        <v>2016</v>
      </c>
      <c r="E76" s="69">
        <f t="shared" si="12"/>
        <v>2017</v>
      </c>
      <c r="F76" s="69">
        <f t="shared" si="12"/>
        <v>2018</v>
      </c>
      <c r="G76" s="69">
        <f t="shared" si="12"/>
        <v>2019</v>
      </c>
      <c r="H76" s="69">
        <f t="shared" si="12"/>
        <v>2020</v>
      </c>
      <c r="I76" s="69" t="str">
        <f t="shared" si="12"/>
        <v>Test Year</v>
      </c>
      <c r="J76" s="69"/>
      <c r="K76" s="69" t="str">
        <f t="shared" si="12"/>
        <v>Adjusted</v>
      </c>
      <c r="L76" s="46"/>
    </row>
    <row r="77" spans="1:12" x14ac:dyDescent="0.2">
      <c r="A77" s="60"/>
      <c r="B77" s="2"/>
      <c r="C77" s="2"/>
      <c r="D77" s="6"/>
      <c r="E77" s="57"/>
      <c r="F77" s="57"/>
      <c r="G77" s="57"/>
      <c r="H77" s="57"/>
      <c r="I77" s="57"/>
      <c r="J77" s="57"/>
      <c r="K77" s="57"/>
    </row>
    <row r="78" spans="1:12" x14ac:dyDescent="0.2">
      <c r="A78" s="60"/>
      <c r="B78" s="2"/>
      <c r="C78" s="1" t="s">
        <v>70</v>
      </c>
      <c r="D78" s="6"/>
      <c r="E78" s="57"/>
      <c r="F78" s="57"/>
      <c r="G78" s="57"/>
      <c r="H78" s="57"/>
      <c r="I78" s="57"/>
      <c r="J78" s="57"/>
      <c r="K78" s="57"/>
    </row>
    <row r="79" spans="1:12" x14ac:dyDescent="0.2">
      <c r="A79" s="60"/>
      <c r="B79" s="2"/>
      <c r="C79" s="2"/>
      <c r="D79" s="6"/>
      <c r="E79" s="57"/>
      <c r="F79" s="57"/>
      <c r="G79" s="57"/>
      <c r="H79" s="57"/>
      <c r="I79" s="57"/>
      <c r="J79" s="57"/>
      <c r="K79" s="57"/>
    </row>
    <row r="80" spans="1:12" x14ac:dyDescent="0.2">
      <c r="A80" s="60"/>
      <c r="B80" s="2"/>
      <c r="C80" s="16" t="s">
        <v>25</v>
      </c>
      <c r="D80" s="6"/>
      <c r="E80" s="57"/>
      <c r="F80" s="57"/>
      <c r="G80" s="57"/>
      <c r="H80" s="57"/>
      <c r="I80" s="57"/>
      <c r="J80" s="57"/>
      <c r="K80" s="57"/>
    </row>
    <row r="81" spans="1:14" x14ac:dyDescent="0.2">
      <c r="C81" s="2"/>
      <c r="D81" s="6"/>
      <c r="E81" s="57"/>
      <c r="F81" s="57"/>
      <c r="G81" s="57"/>
      <c r="H81" s="57"/>
      <c r="I81" s="57"/>
      <c r="J81" s="57"/>
      <c r="K81" s="57"/>
    </row>
    <row r="82" spans="1:14" x14ac:dyDescent="0.2">
      <c r="A82" s="17">
        <f>A66+1</f>
        <v>23</v>
      </c>
      <c r="B82" s="17">
        <v>546000</v>
      </c>
      <c r="C82" s="2" t="s">
        <v>26</v>
      </c>
      <c r="D82" s="70">
        <v>380255</v>
      </c>
      <c r="E82" s="70">
        <v>571035</v>
      </c>
      <c r="F82" s="70">
        <v>471459</v>
      </c>
      <c r="G82" s="70">
        <v>563346</v>
      </c>
      <c r="H82" s="70">
        <f>666562+1</f>
        <v>666563</v>
      </c>
      <c r="I82" s="70">
        <f>K82-H82</f>
        <v>-5025</v>
      </c>
      <c r="J82" s="72" t="s">
        <v>27</v>
      </c>
      <c r="K82" s="70">
        <v>661538</v>
      </c>
    </row>
    <row r="83" spans="1:14" x14ac:dyDescent="0.2">
      <c r="A83" s="17">
        <f>+A82+1</f>
        <v>24</v>
      </c>
      <c r="B83" s="17">
        <v>548000</v>
      </c>
      <c r="C83" s="2" t="s">
        <v>71</v>
      </c>
      <c r="D83" s="48">
        <v>695011</v>
      </c>
      <c r="E83" s="48">
        <v>918364</v>
      </c>
      <c r="F83" s="48">
        <v>1174804</v>
      </c>
      <c r="G83" s="48">
        <v>912897</v>
      </c>
      <c r="H83" s="48">
        <v>914450</v>
      </c>
      <c r="I83" s="48">
        <f t="shared" ref="I83:I85" si="13">K83-H83</f>
        <v>0</v>
      </c>
      <c r="J83" s="48"/>
      <c r="K83" s="48">
        <v>914450</v>
      </c>
    </row>
    <row r="84" spans="1:14" x14ac:dyDescent="0.2">
      <c r="A84" s="17">
        <f>+A83+1</f>
        <v>25</v>
      </c>
      <c r="B84" s="17">
        <v>549000</v>
      </c>
      <c r="C84" s="2" t="s">
        <v>72</v>
      </c>
      <c r="D84" s="48">
        <v>1289341</v>
      </c>
      <c r="E84" s="48">
        <v>1308868</v>
      </c>
      <c r="F84" s="48">
        <v>1118045</v>
      </c>
      <c r="G84" s="48">
        <v>983427</v>
      </c>
      <c r="H84" s="48">
        <v>761430</v>
      </c>
      <c r="I84" s="48">
        <f t="shared" si="13"/>
        <v>-15511</v>
      </c>
      <c r="J84" s="73" t="s">
        <v>31</v>
      </c>
      <c r="K84" s="48">
        <v>745919</v>
      </c>
    </row>
    <row r="85" spans="1:14" x14ac:dyDescent="0.2">
      <c r="A85" s="17">
        <f>+A84+1</f>
        <v>26</v>
      </c>
      <c r="B85" s="17">
        <v>550000</v>
      </c>
      <c r="C85" s="2" t="s">
        <v>32</v>
      </c>
      <c r="D85" s="50">
        <v>30481</v>
      </c>
      <c r="E85" s="50">
        <v>57684</v>
      </c>
      <c r="F85" s="50">
        <v>50226</v>
      </c>
      <c r="G85" s="50">
        <v>98110</v>
      </c>
      <c r="H85" s="50">
        <f>187360-2</f>
        <v>187358</v>
      </c>
      <c r="I85" s="50">
        <f t="shared" si="13"/>
        <v>0</v>
      </c>
      <c r="J85" s="74"/>
      <c r="K85" s="50">
        <v>187358</v>
      </c>
    </row>
    <row r="86" spans="1:14" x14ac:dyDescent="0.2">
      <c r="A86" s="20"/>
      <c r="C86" s="2"/>
      <c r="D86" s="71"/>
      <c r="E86" s="48"/>
      <c r="F86" s="48"/>
      <c r="G86" s="48"/>
      <c r="H86" s="48"/>
      <c r="I86" s="48"/>
      <c r="J86" s="48"/>
      <c r="K86" s="48"/>
    </row>
    <row r="87" spans="1:14" x14ac:dyDescent="0.2">
      <c r="A87" s="20">
        <f>+A85+1</f>
        <v>27</v>
      </c>
      <c r="C87" s="2" t="s">
        <v>33</v>
      </c>
      <c r="D87" s="75">
        <f t="shared" ref="D87:F87" si="14">SUM(D82:D85)</f>
        <v>2395088</v>
      </c>
      <c r="E87" s="75">
        <f t="shared" si="14"/>
        <v>2855951</v>
      </c>
      <c r="F87" s="75">
        <f t="shared" si="14"/>
        <v>2814534</v>
      </c>
      <c r="G87" s="75">
        <f>SUM(G82:G85)</f>
        <v>2557780</v>
      </c>
      <c r="H87" s="75">
        <f>SUM(H82:H85)</f>
        <v>2529801</v>
      </c>
      <c r="I87" s="75">
        <f>SUM(I82:I85)</f>
        <v>-20536</v>
      </c>
      <c r="J87" s="75"/>
      <c r="K87" s="75">
        <f>SUM(K82:K85)</f>
        <v>2509265</v>
      </c>
    </row>
    <row r="88" spans="1:14" x14ac:dyDescent="0.2">
      <c r="A88" s="20"/>
      <c r="C88" s="2"/>
      <c r="D88" s="71"/>
      <c r="E88" s="48"/>
      <c r="F88" s="48"/>
      <c r="G88" s="48"/>
      <c r="H88" s="48"/>
      <c r="I88" s="48"/>
      <c r="J88" s="48"/>
      <c r="K88" s="48"/>
    </row>
    <row r="89" spans="1:14" x14ac:dyDescent="0.2">
      <c r="C89" s="16" t="s">
        <v>34</v>
      </c>
      <c r="D89" s="76"/>
      <c r="E89" s="48"/>
      <c r="F89" s="48"/>
      <c r="G89" s="48"/>
      <c r="H89" s="48"/>
      <c r="I89" s="48"/>
      <c r="J89" s="48"/>
      <c r="K89" s="48"/>
    </row>
    <row r="90" spans="1:14" x14ac:dyDescent="0.2">
      <c r="C90" s="2"/>
      <c r="D90" s="76"/>
      <c r="E90" s="48"/>
      <c r="F90" s="48"/>
      <c r="G90" s="48"/>
      <c r="H90" s="48"/>
      <c r="I90" s="48"/>
      <c r="J90" s="48"/>
      <c r="K90" s="48"/>
    </row>
    <row r="91" spans="1:14" x14ac:dyDescent="0.2">
      <c r="A91" s="17">
        <f>A87+1</f>
        <v>28</v>
      </c>
      <c r="B91" s="20">
        <v>551000</v>
      </c>
      <c r="C91" s="2" t="s">
        <v>35</v>
      </c>
      <c r="D91" s="48">
        <v>521</v>
      </c>
      <c r="E91" s="48">
        <v>1234</v>
      </c>
      <c r="F91" s="48">
        <v>2913</v>
      </c>
      <c r="G91" s="48">
        <v>92247</v>
      </c>
      <c r="H91" s="48">
        <v>198333</v>
      </c>
      <c r="I91" s="48">
        <f t="shared" ref="I91:I94" si="15">K91-H91</f>
        <v>-925</v>
      </c>
      <c r="J91" s="48"/>
      <c r="K91" s="48">
        <v>197408</v>
      </c>
    </row>
    <row r="92" spans="1:14" x14ac:dyDescent="0.2">
      <c r="A92" s="17">
        <f>+A91+1</f>
        <v>29</v>
      </c>
      <c r="B92" s="20">
        <v>552000</v>
      </c>
      <c r="C92" s="2" t="s">
        <v>36</v>
      </c>
      <c r="D92" s="48">
        <v>24972</v>
      </c>
      <c r="E92" s="48">
        <v>74134</v>
      </c>
      <c r="F92" s="48">
        <v>67700</v>
      </c>
      <c r="G92" s="77">
        <v>101163</v>
      </c>
      <c r="H92" s="78">
        <v>219656</v>
      </c>
      <c r="I92" s="48">
        <f t="shared" si="15"/>
        <v>-337</v>
      </c>
      <c r="J92" s="72" t="s">
        <v>27</v>
      </c>
      <c r="K92" s="48">
        <v>219319</v>
      </c>
    </row>
    <row r="93" spans="1:14" x14ac:dyDescent="0.2">
      <c r="A93" s="17">
        <f>+A92+1</f>
        <v>30</v>
      </c>
      <c r="B93" s="20">
        <v>553000</v>
      </c>
      <c r="C93" s="2" t="s">
        <v>73</v>
      </c>
      <c r="D93" s="48">
        <v>570697</v>
      </c>
      <c r="E93" s="48">
        <v>2009293</v>
      </c>
      <c r="F93" s="48">
        <v>2561350</v>
      </c>
      <c r="G93" s="48">
        <v>3005267</v>
      </c>
      <c r="H93" s="48">
        <v>4933150</v>
      </c>
      <c r="I93" s="48">
        <f t="shared" si="15"/>
        <v>138572</v>
      </c>
      <c r="J93" s="72" t="s">
        <v>27</v>
      </c>
      <c r="K93" s="48">
        <v>5071722</v>
      </c>
      <c r="N93" s="21"/>
    </row>
    <row r="94" spans="1:14" x14ac:dyDescent="0.2">
      <c r="A94" s="17">
        <f>+A93+1</f>
        <v>31</v>
      </c>
      <c r="B94" s="20">
        <v>554000</v>
      </c>
      <c r="C94" s="2" t="s">
        <v>74</v>
      </c>
      <c r="D94" s="50">
        <v>275485</v>
      </c>
      <c r="E94" s="50">
        <v>341776</v>
      </c>
      <c r="F94" s="50">
        <v>346211</v>
      </c>
      <c r="G94" s="50">
        <v>659451</v>
      </c>
      <c r="H94" s="50">
        <v>701569</v>
      </c>
      <c r="I94" s="50">
        <f t="shared" si="15"/>
        <v>-668</v>
      </c>
      <c r="J94" s="79" t="s">
        <v>27</v>
      </c>
      <c r="K94" s="50">
        <v>700901</v>
      </c>
    </row>
    <row r="95" spans="1:14" x14ac:dyDescent="0.2">
      <c r="C95" s="2"/>
      <c r="D95" s="37"/>
      <c r="E95" s="21"/>
      <c r="F95" s="21"/>
      <c r="G95" s="21"/>
      <c r="H95" s="21"/>
      <c r="I95" s="21"/>
      <c r="J95" s="21"/>
      <c r="K95" s="21"/>
    </row>
    <row r="96" spans="1:14" x14ac:dyDescent="0.2">
      <c r="A96" s="17">
        <f>+A94+1</f>
        <v>32</v>
      </c>
      <c r="C96" s="2" t="s">
        <v>41</v>
      </c>
      <c r="D96" s="38">
        <f t="shared" ref="D96:F96" si="16">SUM(D91:D94)</f>
        <v>871675</v>
      </c>
      <c r="E96" s="38">
        <f t="shared" si="16"/>
        <v>2426437</v>
      </c>
      <c r="F96" s="38">
        <f t="shared" si="16"/>
        <v>2978174</v>
      </c>
      <c r="G96" s="38">
        <f>SUM(G91:G94)</f>
        <v>3858128</v>
      </c>
      <c r="H96" s="38">
        <f>SUM(H91:H94)</f>
        <v>6052708</v>
      </c>
      <c r="I96" s="38">
        <f>SUM(I91:I94)</f>
        <v>136642</v>
      </c>
      <c r="J96" s="38"/>
      <c r="K96" s="38">
        <f>SUM(K91:K94)</f>
        <v>6189350</v>
      </c>
    </row>
    <row r="97" spans="1:13" x14ac:dyDescent="0.2">
      <c r="C97" s="2"/>
      <c r="D97" s="37"/>
      <c r="E97" s="37"/>
      <c r="F97" s="37"/>
      <c r="G97" s="37"/>
      <c r="H97" s="37"/>
      <c r="I97" s="37"/>
      <c r="J97" s="37"/>
      <c r="K97" s="37"/>
    </row>
    <row r="98" spans="1:13" ht="15" thickBot="1" x14ac:dyDescent="0.25">
      <c r="A98" s="17">
        <f>+A96+1</f>
        <v>33</v>
      </c>
      <c r="C98" s="2" t="s">
        <v>79</v>
      </c>
      <c r="D98" s="34">
        <f t="shared" ref="D98:I98" si="17">D87+D96</f>
        <v>3266763</v>
      </c>
      <c r="E98" s="34">
        <f t="shared" si="17"/>
        <v>5282388</v>
      </c>
      <c r="F98" s="34">
        <f t="shared" si="17"/>
        <v>5792708</v>
      </c>
      <c r="G98" s="34">
        <f t="shared" si="17"/>
        <v>6415908</v>
      </c>
      <c r="H98" s="34">
        <f t="shared" si="17"/>
        <v>8582509</v>
      </c>
      <c r="I98" s="34">
        <f t="shared" si="17"/>
        <v>116106</v>
      </c>
      <c r="J98" s="34"/>
      <c r="K98" s="34">
        <f>K87+K96</f>
        <v>8698615</v>
      </c>
    </row>
    <row r="99" spans="1:13" ht="15" thickTop="1" x14ac:dyDescent="0.2"/>
    <row r="101" spans="1:13" x14ac:dyDescent="0.2">
      <c r="B101" s="46" t="s">
        <v>27</v>
      </c>
      <c r="C101" s="1" t="s">
        <v>51</v>
      </c>
      <c r="L101" s="44"/>
      <c r="M101" s="44"/>
    </row>
    <row r="102" spans="1:13" x14ac:dyDescent="0.2">
      <c r="B102" s="46" t="s">
        <v>31</v>
      </c>
      <c r="C102" s="1" t="s">
        <v>52</v>
      </c>
    </row>
    <row r="103" spans="1:13" x14ac:dyDescent="0.2">
      <c r="B103" s="9"/>
    </row>
  </sheetData>
  <mergeCells count="3">
    <mergeCell ref="D8:K8"/>
    <mergeCell ref="D40:K40"/>
    <mergeCell ref="D72:K72"/>
  </mergeCells>
  <pageMargins left="0.75" right="0.75" top="1" bottom="0.75" header="0.5" footer="0.5"/>
  <pageSetup scale="44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A3813E-EBA3-4D47-B1F5-C04EC98FA2B0}">
  <dimension ref="A1:O46"/>
  <sheetViews>
    <sheetView tabSelected="1" topLeftCell="F1" zoomScale="145" zoomScaleNormal="145" zoomScaleSheetLayoutView="90" workbookViewId="0">
      <selection activeCell="O7" sqref="O7"/>
    </sheetView>
  </sheetViews>
  <sheetFormatPr defaultRowHeight="14.25" x14ac:dyDescent="0.2"/>
  <cols>
    <col min="1" max="1" width="5.7109375" style="1" customWidth="1"/>
    <col min="2" max="2" width="9.140625" style="1" customWidth="1"/>
    <col min="3" max="3" width="47.5703125" style="1" customWidth="1"/>
    <col min="4" max="4" width="15.28515625" style="1" customWidth="1"/>
    <col min="5" max="7" width="15.28515625" style="3" customWidth="1"/>
    <col min="8" max="8" width="20.140625" style="3" customWidth="1"/>
    <col min="9" max="9" width="15.28515625" style="3" customWidth="1"/>
    <col min="10" max="10" width="6.85546875" style="3" customWidth="1"/>
    <col min="11" max="11" width="15.28515625" style="3" customWidth="1"/>
    <col min="12" max="13" width="3.7109375" style="1" customWidth="1"/>
    <col min="14" max="16384" width="9.140625" style="1"/>
  </cols>
  <sheetData>
    <row r="1" spans="1:15" x14ac:dyDescent="0.2">
      <c r="A1" s="2" t="s">
        <v>80</v>
      </c>
      <c r="C1" s="2"/>
      <c r="M1" s="4"/>
      <c r="O1" s="5" t="s">
        <v>1</v>
      </c>
    </row>
    <row r="2" spans="1:15" x14ac:dyDescent="0.2">
      <c r="A2" s="2"/>
      <c r="B2" s="2"/>
      <c r="C2" s="2"/>
      <c r="M2" s="4"/>
      <c r="O2" s="5" t="s">
        <v>2</v>
      </c>
    </row>
    <row r="3" spans="1:15" x14ac:dyDescent="0.2">
      <c r="A3" s="2"/>
      <c r="B3" s="2"/>
      <c r="C3" s="2"/>
      <c r="M3" s="4"/>
      <c r="O3" s="5" t="s">
        <v>3</v>
      </c>
    </row>
    <row r="4" spans="1:15" x14ac:dyDescent="0.2">
      <c r="B4" s="2"/>
      <c r="C4" s="2"/>
      <c r="O4" s="5" t="s">
        <v>4</v>
      </c>
    </row>
    <row r="5" spans="1:15" x14ac:dyDescent="0.2">
      <c r="A5" s="2"/>
      <c r="B5" s="2"/>
      <c r="C5" s="2"/>
      <c r="O5" s="5" t="s">
        <v>92</v>
      </c>
    </row>
    <row r="6" spans="1:15" x14ac:dyDescent="0.2">
      <c r="A6" s="2"/>
      <c r="B6" s="2"/>
      <c r="C6" s="2"/>
    </row>
    <row r="7" spans="1:15" x14ac:dyDescent="0.2">
      <c r="A7" s="6"/>
      <c r="B7" s="2"/>
      <c r="C7" s="2"/>
    </row>
    <row r="8" spans="1:15" ht="15" x14ac:dyDescent="0.25">
      <c r="A8" s="2"/>
      <c r="B8" s="2"/>
      <c r="C8" s="2"/>
      <c r="D8" s="81" t="s">
        <v>81</v>
      </c>
      <c r="E8" s="81"/>
      <c r="F8" s="81"/>
      <c r="G8" s="81"/>
      <c r="H8" s="81"/>
      <c r="I8" s="81"/>
      <c r="J8" s="81"/>
      <c r="K8" s="81"/>
    </row>
    <row r="9" spans="1:15" s="9" customFormat="1" x14ac:dyDescent="0.2">
      <c r="A9" s="7"/>
      <c r="B9" s="7"/>
      <c r="C9" s="8" t="s">
        <v>6</v>
      </c>
      <c r="D9" s="9" t="s">
        <v>7</v>
      </c>
      <c r="E9" s="9" t="s">
        <v>8</v>
      </c>
      <c r="F9" s="9" t="s">
        <v>9</v>
      </c>
      <c r="G9" s="10" t="s">
        <v>10</v>
      </c>
      <c r="H9" s="10" t="s">
        <v>11</v>
      </c>
      <c r="I9" s="10" t="s">
        <v>12</v>
      </c>
      <c r="J9" s="10"/>
      <c r="K9" s="10" t="s">
        <v>13</v>
      </c>
    </row>
    <row r="10" spans="1:15" s="9" customFormat="1" x14ac:dyDescent="0.2">
      <c r="A10" s="7"/>
      <c r="B10" s="7"/>
      <c r="C10" s="8"/>
      <c r="G10" s="10"/>
      <c r="H10" s="10" t="s">
        <v>14</v>
      </c>
      <c r="I10" s="10"/>
      <c r="J10" s="10"/>
      <c r="K10" s="10"/>
    </row>
    <row r="11" spans="1:15" x14ac:dyDescent="0.2">
      <c r="A11" s="7" t="s">
        <v>15</v>
      </c>
      <c r="B11" s="7" t="s">
        <v>16</v>
      </c>
      <c r="C11" s="7"/>
      <c r="H11" s="11" t="s">
        <v>82</v>
      </c>
      <c r="I11" s="10" t="s">
        <v>18</v>
      </c>
      <c r="J11" s="10"/>
      <c r="K11" s="10" t="s">
        <v>19</v>
      </c>
    </row>
    <row r="12" spans="1:15" x14ac:dyDescent="0.2">
      <c r="A12" s="12" t="s">
        <v>20</v>
      </c>
      <c r="B12" s="12" t="s">
        <v>21</v>
      </c>
      <c r="C12" s="12" t="s">
        <v>22</v>
      </c>
      <c r="D12" s="13">
        <v>2016</v>
      </c>
      <c r="E12" s="13">
        <v>2017</v>
      </c>
      <c r="F12" s="13">
        <v>2018</v>
      </c>
      <c r="G12" s="13">
        <v>2019</v>
      </c>
      <c r="H12" s="13">
        <v>2020</v>
      </c>
      <c r="I12" s="14" t="s">
        <v>19</v>
      </c>
      <c r="J12" s="14"/>
      <c r="K12" s="15" t="s">
        <v>23</v>
      </c>
    </row>
    <row r="13" spans="1:15" x14ac:dyDescent="0.2">
      <c r="A13" s="2"/>
      <c r="B13" s="2"/>
      <c r="C13" s="2"/>
    </row>
    <row r="14" spans="1:15" x14ac:dyDescent="0.2">
      <c r="A14" s="2"/>
      <c r="B14" s="2"/>
      <c r="C14" s="1" t="s">
        <v>70</v>
      </c>
    </row>
    <row r="15" spans="1:15" x14ac:dyDescent="0.2">
      <c r="A15" s="2"/>
      <c r="B15" s="2"/>
      <c r="C15" s="2"/>
    </row>
    <row r="16" spans="1:15" x14ac:dyDescent="0.2">
      <c r="A16" s="2"/>
      <c r="B16" s="2"/>
      <c r="C16" s="16" t="s">
        <v>25</v>
      </c>
    </row>
    <row r="17" spans="1:11" x14ac:dyDescent="0.2">
      <c r="C17" s="2"/>
      <c r="H17" s="18"/>
    </row>
    <row r="18" spans="1:11" x14ac:dyDescent="0.2">
      <c r="A18" s="9">
        <f>+A17+1</f>
        <v>1</v>
      </c>
      <c r="B18" s="17">
        <v>546000</v>
      </c>
      <c r="C18" s="2" t="s">
        <v>26</v>
      </c>
      <c r="D18" s="18">
        <v>0</v>
      </c>
      <c r="E18" s="18">
        <v>0</v>
      </c>
      <c r="F18" s="18">
        <v>0</v>
      </c>
      <c r="G18" s="18">
        <v>0</v>
      </c>
      <c r="H18" s="18">
        <v>0</v>
      </c>
      <c r="I18" s="18">
        <f>K18-H18</f>
        <v>0</v>
      </c>
      <c r="K18" s="18">
        <v>0</v>
      </c>
    </row>
    <row r="19" spans="1:11" x14ac:dyDescent="0.2">
      <c r="A19" s="9">
        <f>+A18+1</f>
        <v>2</v>
      </c>
      <c r="B19" s="17">
        <v>548000</v>
      </c>
      <c r="C19" s="2" t="s">
        <v>71</v>
      </c>
      <c r="D19" s="21">
        <v>0</v>
      </c>
      <c r="E19" s="21">
        <v>0</v>
      </c>
      <c r="F19" s="21">
        <v>0</v>
      </c>
      <c r="G19" s="21">
        <v>0</v>
      </c>
      <c r="H19" s="21">
        <v>0</v>
      </c>
      <c r="I19" s="21">
        <f t="shared" ref="I19:I21" si="0">K19-H19</f>
        <v>0</v>
      </c>
      <c r="J19" s="21"/>
      <c r="K19" s="21">
        <v>0</v>
      </c>
    </row>
    <row r="20" spans="1:11" x14ac:dyDescent="0.2">
      <c r="A20" s="9">
        <f>+A19+1</f>
        <v>3</v>
      </c>
      <c r="B20" s="17">
        <v>549000</v>
      </c>
      <c r="C20" s="2" t="s">
        <v>72</v>
      </c>
      <c r="D20" s="21">
        <v>0</v>
      </c>
      <c r="E20" s="21">
        <v>0</v>
      </c>
      <c r="F20" s="21">
        <v>0</v>
      </c>
      <c r="G20" s="21">
        <v>87941</v>
      </c>
      <c r="H20" s="21">
        <v>22929</v>
      </c>
      <c r="I20" s="21">
        <f t="shared" si="0"/>
        <v>-22929</v>
      </c>
      <c r="J20" s="80" t="s">
        <v>31</v>
      </c>
      <c r="K20" s="21">
        <v>0</v>
      </c>
    </row>
    <row r="21" spans="1:11" x14ac:dyDescent="0.2">
      <c r="A21" s="9">
        <f>+A20+1</f>
        <v>4</v>
      </c>
      <c r="B21" s="17">
        <v>550000</v>
      </c>
      <c r="C21" s="2" t="s">
        <v>32</v>
      </c>
      <c r="D21" s="23">
        <v>12577</v>
      </c>
      <c r="E21" s="23">
        <v>0</v>
      </c>
      <c r="F21" s="23">
        <v>0</v>
      </c>
      <c r="G21" s="23">
        <v>0</v>
      </c>
      <c r="H21" s="23">
        <v>0</v>
      </c>
      <c r="I21" s="23">
        <f t="shared" si="0"/>
        <v>0</v>
      </c>
      <c r="J21" s="32"/>
      <c r="K21" s="23">
        <v>0</v>
      </c>
    </row>
    <row r="22" spans="1:11" x14ac:dyDescent="0.2">
      <c r="A22" s="28"/>
      <c r="C22" s="2"/>
      <c r="D22" s="29"/>
      <c r="F22" s="21"/>
      <c r="G22" s="21"/>
      <c r="H22" s="21"/>
      <c r="I22" s="21"/>
      <c r="J22" s="21"/>
      <c r="K22" s="21"/>
    </row>
    <row r="23" spans="1:11" x14ac:dyDescent="0.2">
      <c r="A23" s="28">
        <f>+A21+1</f>
        <v>5</v>
      </c>
      <c r="C23" s="2" t="s">
        <v>33</v>
      </c>
      <c r="D23" s="30">
        <f t="shared" ref="D23:I23" si="1">SUM(D18:D21)</f>
        <v>12577</v>
      </c>
      <c r="E23" s="23">
        <f t="shared" si="1"/>
        <v>0</v>
      </c>
      <c r="F23" s="23">
        <f t="shared" si="1"/>
        <v>0</v>
      </c>
      <c r="G23" s="30">
        <f t="shared" si="1"/>
        <v>87941</v>
      </c>
      <c r="H23" s="30">
        <f t="shared" si="1"/>
        <v>22929</v>
      </c>
      <c r="I23" s="30">
        <f t="shared" si="1"/>
        <v>-22929</v>
      </c>
      <c r="J23" s="30"/>
      <c r="K23" s="36">
        <f>SUM(K18:K21)</f>
        <v>0</v>
      </c>
    </row>
    <row r="24" spans="1:11" x14ac:dyDescent="0.2">
      <c r="A24" s="28"/>
      <c r="C24" s="2"/>
      <c r="D24" s="29"/>
      <c r="F24" s="21"/>
      <c r="G24" s="21"/>
      <c r="H24" s="21"/>
      <c r="I24" s="21"/>
      <c r="J24" s="21"/>
      <c r="K24" s="21"/>
    </row>
    <row r="25" spans="1:11" x14ac:dyDescent="0.2">
      <c r="A25" s="9"/>
      <c r="C25" s="16" t="s">
        <v>34</v>
      </c>
      <c r="D25" s="5"/>
      <c r="F25" s="21"/>
      <c r="G25" s="21"/>
      <c r="H25" s="21"/>
      <c r="I25" s="21"/>
      <c r="J25" s="21"/>
      <c r="K25" s="21"/>
    </row>
    <row r="26" spans="1:11" x14ac:dyDescent="0.2">
      <c r="A26" s="9"/>
      <c r="C26" s="2"/>
      <c r="D26" s="5"/>
      <c r="F26" s="21"/>
      <c r="G26" s="21"/>
      <c r="H26" s="21"/>
      <c r="I26" s="21"/>
      <c r="J26" s="21"/>
      <c r="K26" s="21"/>
    </row>
    <row r="27" spans="1:11" x14ac:dyDescent="0.2">
      <c r="A27" s="9">
        <f>+A23+1</f>
        <v>6</v>
      </c>
      <c r="B27" s="20">
        <v>551000</v>
      </c>
      <c r="C27" s="2" t="s">
        <v>35</v>
      </c>
      <c r="D27" s="21">
        <v>0</v>
      </c>
      <c r="E27" s="21">
        <v>0</v>
      </c>
      <c r="F27" s="21">
        <v>0</v>
      </c>
      <c r="G27" s="21">
        <v>0</v>
      </c>
      <c r="H27" s="21">
        <v>0</v>
      </c>
      <c r="I27" s="21">
        <f t="shared" ref="I27:I30" si="2">K27-H27</f>
        <v>0</v>
      </c>
      <c r="J27" s="21"/>
      <c r="K27" s="21">
        <v>0</v>
      </c>
    </row>
    <row r="28" spans="1:11" x14ac:dyDescent="0.2">
      <c r="A28" s="9">
        <f>+A27+1</f>
        <v>7</v>
      </c>
      <c r="B28" s="20">
        <v>552000</v>
      </c>
      <c r="C28" s="2" t="s">
        <v>36</v>
      </c>
      <c r="D28" s="21">
        <v>0</v>
      </c>
      <c r="E28" s="21">
        <v>0</v>
      </c>
      <c r="F28" s="21">
        <v>0</v>
      </c>
      <c r="G28" s="21">
        <v>0</v>
      </c>
      <c r="H28" s="21">
        <v>0</v>
      </c>
      <c r="I28" s="21">
        <f t="shared" si="2"/>
        <v>0</v>
      </c>
      <c r="J28" s="21"/>
      <c r="K28" s="21">
        <v>0</v>
      </c>
    </row>
    <row r="29" spans="1:11" x14ac:dyDescent="0.2">
      <c r="A29" s="9">
        <f>+A28+1</f>
        <v>8</v>
      </c>
      <c r="B29" s="20">
        <v>553000</v>
      </c>
      <c r="C29" s="2" t="s">
        <v>73</v>
      </c>
      <c r="D29" s="21">
        <v>187317</v>
      </c>
      <c r="E29" s="21">
        <v>23107</v>
      </c>
      <c r="F29" s="21">
        <v>52754</v>
      </c>
      <c r="G29" s="21">
        <v>45887</v>
      </c>
      <c r="H29" s="21">
        <v>144912</v>
      </c>
      <c r="I29" s="21">
        <f>K29-H29</f>
        <v>-144912</v>
      </c>
      <c r="J29" s="80" t="s">
        <v>53</v>
      </c>
      <c r="K29" s="21">
        <v>0</v>
      </c>
    </row>
    <row r="30" spans="1:11" x14ac:dyDescent="0.2">
      <c r="A30" s="9">
        <f>+A29+1</f>
        <v>9</v>
      </c>
      <c r="B30" s="20">
        <v>554000</v>
      </c>
      <c r="C30" s="2" t="s">
        <v>74</v>
      </c>
      <c r="D30" s="23">
        <v>0</v>
      </c>
      <c r="E30" s="23">
        <v>0</v>
      </c>
      <c r="F30" s="23">
        <v>0</v>
      </c>
      <c r="G30" s="23">
        <v>0</v>
      </c>
      <c r="H30" s="23">
        <v>0</v>
      </c>
      <c r="I30" s="23">
        <f t="shared" si="2"/>
        <v>0</v>
      </c>
      <c r="J30" s="40"/>
      <c r="K30" s="23">
        <v>0</v>
      </c>
    </row>
    <row r="31" spans="1:11" x14ac:dyDescent="0.2">
      <c r="A31" s="9"/>
      <c r="C31" s="2"/>
      <c r="D31" s="5"/>
      <c r="F31" s="21"/>
      <c r="G31" s="21"/>
      <c r="H31" s="21"/>
      <c r="I31" s="21"/>
      <c r="J31" s="21"/>
      <c r="K31" s="21"/>
    </row>
    <row r="32" spans="1:11" x14ac:dyDescent="0.2">
      <c r="A32" s="9">
        <f>+A30+1</f>
        <v>10</v>
      </c>
      <c r="C32" s="2" t="s">
        <v>41</v>
      </c>
      <c r="D32" s="33">
        <f t="shared" ref="D32:I32" si="3">SUM(D27:D30)</f>
        <v>187317</v>
      </c>
      <c r="E32" s="33">
        <f t="shared" si="3"/>
        <v>23107</v>
      </c>
      <c r="F32" s="33">
        <f t="shared" si="3"/>
        <v>52754</v>
      </c>
      <c r="G32" s="33">
        <f t="shared" si="3"/>
        <v>45887</v>
      </c>
      <c r="H32" s="33">
        <f t="shared" si="3"/>
        <v>144912</v>
      </c>
      <c r="I32" s="33">
        <f t="shared" si="3"/>
        <v>-144912</v>
      </c>
      <c r="J32" s="33"/>
      <c r="K32" s="38">
        <f>SUM(K27:K30)</f>
        <v>0</v>
      </c>
    </row>
    <row r="33" spans="1:13" x14ac:dyDescent="0.2">
      <c r="A33" s="9"/>
      <c r="C33" s="2"/>
      <c r="D33" s="5"/>
      <c r="E33" s="5"/>
      <c r="F33" s="5"/>
      <c r="G33" s="5"/>
      <c r="H33" s="5"/>
      <c r="I33" s="5"/>
      <c r="J33" s="5"/>
      <c r="K33" s="5"/>
    </row>
    <row r="34" spans="1:13" ht="15" thickBot="1" x14ac:dyDescent="0.25">
      <c r="A34" s="9">
        <f>+A32+1</f>
        <v>11</v>
      </c>
      <c r="C34" s="2" t="s">
        <v>83</v>
      </c>
      <c r="D34" s="34">
        <f t="shared" ref="D34:I34" si="4">D23+D32</f>
        <v>199894</v>
      </c>
      <c r="E34" s="34">
        <f t="shared" si="4"/>
        <v>23107</v>
      </c>
      <c r="F34" s="34">
        <f t="shared" si="4"/>
        <v>52754</v>
      </c>
      <c r="G34" s="34">
        <f t="shared" si="4"/>
        <v>133828</v>
      </c>
      <c r="H34" s="34">
        <f t="shared" si="4"/>
        <v>167841</v>
      </c>
      <c r="I34" s="34">
        <f t="shared" si="4"/>
        <v>-167841</v>
      </c>
      <c r="J34" s="34"/>
      <c r="K34" s="34">
        <f>K23+K32</f>
        <v>0</v>
      </c>
    </row>
    <row r="35" spans="1:13" ht="15" thickTop="1" x14ac:dyDescent="0.2">
      <c r="C35" s="2"/>
      <c r="D35" s="5"/>
    </row>
    <row r="36" spans="1:13" x14ac:dyDescent="0.2">
      <c r="A36" s="9"/>
      <c r="C36" s="2"/>
      <c r="D36" s="5"/>
    </row>
    <row r="37" spans="1:13" x14ac:dyDescent="0.2">
      <c r="C37" s="16" t="s">
        <v>84</v>
      </c>
      <c r="D37" s="5"/>
    </row>
    <row r="38" spans="1:13" x14ac:dyDescent="0.2">
      <c r="A38" s="9"/>
      <c r="C38" s="2"/>
      <c r="D38" s="5"/>
    </row>
    <row r="39" spans="1:13" ht="15" thickBot="1" x14ac:dyDescent="0.25">
      <c r="A39" s="9">
        <f>+A34+1</f>
        <v>12</v>
      </c>
      <c r="B39" s="17">
        <v>557000</v>
      </c>
      <c r="C39" s="2" t="s">
        <v>85</v>
      </c>
      <c r="D39" s="34">
        <v>85500</v>
      </c>
      <c r="E39" s="34">
        <v>115000</v>
      </c>
      <c r="F39" s="34">
        <v>0</v>
      </c>
      <c r="G39" s="34">
        <v>325000</v>
      </c>
      <c r="H39" s="34">
        <v>378642</v>
      </c>
      <c r="I39" s="45">
        <f>K39-H39</f>
        <v>0</v>
      </c>
      <c r="J39" s="45"/>
      <c r="K39" s="45">
        <v>378642</v>
      </c>
    </row>
    <row r="40" spans="1:13" ht="15" thickTop="1" x14ac:dyDescent="0.2">
      <c r="A40" s="9"/>
      <c r="C40" s="2"/>
      <c r="D40" s="5"/>
    </row>
    <row r="42" spans="1:13" x14ac:dyDescent="0.2">
      <c r="D42" s="3"/>
    </row>
    <row r="43" spans="1:13" x14ac:dyDescent="0.2">
      <c r="B43" s="46" t="s">
        <v>27</v>
      </c>
      <c r="C43" s="1" t="s">
        <v>87</v>
      </c>
    </row>
    <row r="44" spans="1:13" x14ac:dyDescent="0.2">
      <c r="B44" s="46" t="s">
        <v>31</v>
      </c>
      <c r="C44" s="1" t="s">
        <v>52</v>
      </c>
    </row>
    <row r="45" spans="1:13" x14ac:dyDescent="0.2">
      <c r="B45" s="46" t="s">
        <v>53</v>
      </c>
      <c r="C45" s="1" t="s">
        <v>51</v>
      </c>
      <c r="L45" s="44"/>
      <c r="M45" s="44"/>
    </row>
    <row r="46" spans="1:13" x14ac:dyDescent="0.2">
      <c r="B46" s="46" t="s">
        <v>55</v>
      </c>
      <c r="C46" s="1" t="s">
        <v>86</v>
      </c>
    </row>
  </sheetData>
  <mergeCells count="1">
    <mergeCell ref="D8:K8"/>
  </mergeCells>
  <pageMargins left="0.75" right="0.75" top="1" bottom="0.75" header="0.5" footer="0.5"/>
  <pageSetup scale="4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2</vt:i4>
      </vt:variant>
    </vt:vector>
  </HeadingPairs>
  <TitlesOfParts>
    <vt:vector size="6" baseType="lpstr">
      <vt:lpstr>NM_RG_FC</vt:lpstr>
      <vt:lpstr>PALO VERDE</vt:lpstr>
      <vt:lpstr>RG 9_COPPER_MPS</vt:lpstr>
      <vt:lpstr>WIND_PHOTOVOLTAIC</vt:lpstr>
      <vt:lpstr>NM_RG_FC!Print_Area</vt:lpstr>
      <vt:lpstr>'PALO VERDE'!Print_Area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2021-07-08T12:08:25Z</dcterms:created>
  <dcterms:modified xsi:type="dcterms:W3CDTF">2021-07-08T12:13:54Z</dcterms:modified>
</cp:coreProperties>
</file>